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Karen\Dropbox\Artyom\2020\Բյուրական\20-15 շենքի վերնորոգում\"/>
    </mc:Choice>
  </mc:AlternateContent>
  <bookViews>
    <workbookView xWindow="0" yWindow="0" windowWidth="20490" windowHeight="9045" tabRatio="825" activeTab="8"/>
  </bookViews>
  <sheets>
    <sheet name="деф акт" sheetId="142" r:id="rId1"/>
    <sheet name="пояснит" sheetId="135" r:id="rId2"/>
    <sheet name="сводная " sheetId="143" r:id="rId3"/>
    <sheet name="obekt " sheetId="132" r:id="rId4"/>
    <sheet name="1-1" sheetId="140" r:id="rId5"/>
    <sheet name="пристройка" sheetId="141" r:id="rId6"/>
    <sheet name="отоп  " sheetId="137" r:id="rId7"/>
    <sheet name="1-3," sheetId="128" r:id="rId8"/>
    <sheet name="Ծավալաթերթ" sheetId="145" r:id="rId9"/>
    <sheet name="Sheet1" sheetId="146" r:id="rId10"/>
  </sheets>
  <externalReferences>
    <externalReference r:id="rId11"/>
    <externalReference r:id="rId12"/>
    <externalReference r:id="rId13"/>
  </externalReferences>
  <definedNames>
    <definedName name="A">#REF!</definedName>
    <definedName name="ëë">#REF!</definedName>
    <definedName name="fakti" localSheetId="4">#REF!</definedName>
    <definedName name="fakti" localSheetId="0">#REF!</definedName>
    <definedName name="fakti" localSheetId="5">#REF!</definedName>
    <definedName name="fakti" localSheetId="2">#REF!</definedName>
    <definedName name="fakti">#REF!</definedName>
    <definedName name="gort" localSheetId="2">#REF!</definedName>
    <definedName name="gort">#REF!</definedName>
    <definedName name="kayf" localSheetId="2">#REF!</definedName>
    <definedName name="kayf">#REF!</definedName>
    <definedName name="kjgfdrt6tuikn" localSheetId="2">#REF!</definedName>
    <definedName name="kjgfdrt6tuikn">#REF!</definedName>
    <definedName name="month">[1]Calendar!$C$3</definedName>
    <definedName name="_xlnm.Print_Area" localSheetId="4">'1-1'!$A$1:$Q$54</definedName>
    <definedName name="_xlnm.Print_Area" localSheetId="7">'1-3,'!$A$1:$Q$25</definedName>
    <definedName name="_xlnm.Print_Area" localSheetId="3">'obekt '!$A$1:$G$21</definedName>
    <definedName name="_xlnm.Print_Area" localSheetId="0">'деф акт'!$A$1:$D$130</definedName>
    <definedName name="_xlnm.Print_Area" localSheetId="6">'отоп  '!$B$1:$R$56</definedName>
    <definedName name="_xlnm.Print_Area" localSheetId="1">пояснит!$A$1:$H$38</definedName>
    <definedName name="_xlnm.Print_Area" localSheetId="5">пристройка!$B$1:$R$128</definedName>
    <definedName name="_xlnm.Print_Area" localSheetId="2">'сводная '!$A$1:$H$36</definedName>
    <definedName name="_xlnm.Print_Titles" localSheetId="4">'1-1'!$9:$9</definedName>
    <definedName name="_xlnm.Print_Titles" localSheetId="7">'1-3,'!$9:$9</definedName>
    <definedName name="_xlnm.Print_Titles" localSheetId="0">'деф акт'!#REF!</definedName>
    <definedName name="ххх" localSheetId="4">#REF!</definedName>
    <definedName name="ххх" localSheetId="0">#REF!</definedName>
    <definedName name="ххх" localSheetId="5">#REF!</definedName>
    <definedName name="ххх" localSheetId="2">#REF!</definedName>
    <definedName name="ххх">#REF!</definedName>
  </definedNames>
  <calcPr calcId="152511"/>
</workbook>
</file>

<file path=xl/calcChain.xml><?xml version="1.0" encoding="utf-8"?>
<calcChain xmlns="http://schemas.openxmlformats.org/spreadsheetml/2006/main">
  <c r="G104" i="145" l="1"/>
  <c r="D6" i="145" l="1"/>
  <c r="D38" i="145" l="1"/>
  <c r="D26" i="145"/>
  <c r="D25" i="145"/>
  <c r="D23" i="145"/>
  <c r="D21" i="145"/>
  <c r="D20" i="145"/>
  <c r="D19" i="145"/>
  <c r="D18" i="145"/>
  <c r="D17" i="145"/>
  <c r="D16" i="145"/>
  <c r="D15" i="145"/>
  <c r="D14" i="145"/>
  <c r="D11" i="145"/>
  <c r="D9" i="145"/>
  <c r="D12" i="145" l="1"/>
  <c r="E1" i="128"/>
  <c r="E1" i="137"/>
  <c r="B2" i="141"/>
  <c r="B1" i="140"/>
  <c r="D1" i="132"/>
  <c r="B2" i="143"/>
  <c r="E9" i="143"/>
  <c r="E10" i="143" s="1"/>
  <c r="E11" i="143" s="1"/>
  <c r="G9" i="143"/>
  <c r="G10" i="143" s="1"/>
  <c r="G11" i="143" s="1"/>
  <c r="G16" i="143" s="1"/>
  <c r="F10" i="143"/>
  <c r="F11" i="143" s="1"/>
  <c r="F15" i="143"/>
  <c r="G15" i="143"/>
  <c r="F21" i="143"/>
  <c r="D27" i="143"/>
  <c r="E27" i="143"/>
  <c r="F27" i="143"/>
  <c r="F49" i="141"/>
  <c r="F31" i="141"/>
  <c r="F84" i="141"/>
  <c r="F83" i="141"/>
  <c r="F82" i="141"/>
  <c r="S85" i="141"/>
  <c r="F85" i="141" s="1"/>
  <c r="F79" i="141"/>
  <c r="F78" i="141"/>
  <c r="F73" i="141"/>
  <c r="F70" i="141"/>
  <c r="F66" i="141"/>
  <c r="F67" i="141"/>
  <c r="F65" i="141"/>
  <c r="F63" i="141"/>
  <c r="F57" i="141"/>
  <c r="F56" i="141"/>
  <c r="F55" i="141"/>
  <c r="F54" i="141"/>
  <c r="F47" i="141"/>
  <c r="F48" i="141"/>
  <c r="F46" i="141"/>
  <c r="F41" i="141"/>
  <c r="F37" i="141"/>
  <c r="F36" i="141"/>
  <c r="F29" i="141"/>
  <c r="S38" i="141"/>
  <c r="F38" i="141" s="1"/>
  <c r="A12" i="140"/>
  <c r="A15" i="140"/>
  <c r="A16" i="140" s="1"/>
  <c r="A17" i="140" s="1"/>
  <c r="A18" i="140" s="1"/>
  <c r="A21" i="140" s="1"/>
  <c r="A23" i="140" s="1"/>
  <c r="A24" i="140" s="1"/>
  <c r="A25" i="140" s="1"/>
  <c r="A27" i="140" s="1"/>
  <c r="A28" i="140" s="1"/>
  <c r="A30" i="140" s="1"/>
  <c r="A32" i="140" s="1"/>
  <c r="A34" i="140" s="1"/>
  <c r="A35" i="140" s="1"/>
  <c r="A36" i="140" s="1"/>
  <c r="A37" i="140" s="1"/>
  <c r="A38" i="140" s="1"/>
  <c r="A39" i="140" s="1"/>
  <c r="A40" i="140" s="1"/>
  <c r="A41" i="140" s="1"/>
  <c r="A43" i="140" s="1"/>
  <c r="A45" i="140" s="1"/>
  <c r="E32" i="140"/>
  <c r="G32" i="140"/>
  <c r="I32" i="140"/>
  <c r="N32" i="140"/>
  <c r="O32" i="140" s="1"/>
  <c r="J60" i="141"/>
  <c r="O8" i="141"/>
  <c r="O95" i="141" s="1"/>
  <c r="P95" i="141" s="1"/>
  <c r="Q95" i="141" s="1"/>
  <c r="O61" i="141"/>
  <c r="I60" i="141"/>
  <c r="O88" i="141"/>
  <c r="O89" i="141"/>
  <c r="J85" i="141"/>
  <c r="I85" i="141"/>
  <c r="O94" i="141"/>
  <c r="P94" i="141" s="1"/>
  <c r="Q94" i="141" s="1"/>
  <c r="R94" i="141" s="1"/>
  <c r="F94" i="141"/>
  <c r="F95" i="141"/>
  <c r="J98" i="141"/>
  <c r="I98" i="141"/>
  <c r="O101" i="141"/>
  <c r="P100" i="141" s="1"/>
  <c r="J100" i="141"/>
  <c r="I100" i="141"/>
  <c r="J102" i="141"/>
  <c r="I102" i="141"/>
  <c r="O105" i="141"/>
  <c r="P104" i="141" s="1"/>
  <c r="Q104" i="141" s="1"/>
  <c r="R104" i="141" s="1"/>
  <c r="O106" i="141"/>
  <c r="J104" i="141"/>
  <c r="I104" i="141"/>
  <c r="O110" i="141"/>
  <c r="P109" i="141" s="1"/>
  <c r="Q109" i="141" s="1"/>
  <c r="R109" i="141" s="1"/>
  <c r="O111" i="141"/>
  <c r="J109" i="141"/>
  <c r="I109" i="141"/>
  <c r="O114" i="141"/>
  <c r="J112" i="141"/>
  <c r="I112" i="141"/>
  <c r="J115" i="141"/>
  <c r="I115" i="141"/>
  <c r="O118" i="141"/>
  <c r="P118" i="141" s="1"/>
  <c r="Q118" i="141" s="1"/>
  <c r="R118" i="141" s="1"/>
  <c r="J118" i="141"/>
  <c r="I118" i="141"/>
  <c r="O36" i="141"/>
  <c r="P36" i="141" s="1"/>
  <c r="Q36" i="141" s="1"/>
  <c r="R36" i="141" s="1"/>
  <c r="O32" i="141"/>
  <c r="O33" i="141"/>
  <c r="O34" i="141"/>
  <c r="O35" i="141"/>
  <c r="J31" i="141"/>
  <c r="I31" i="141"/>
  <c r="O30" i="141"/>
  <c r="P29" i="141"/>
  <c r="Q29" i="141" s="1"/>
  <c r="R29" i="141" s="1"/>
  <c r="J29" i="141"/>
  <c r="I29" i="141"/>
  <c r="J38" i="141"/>
  <c r="I38" i="141"/>
  <c r="O46" i="141"/>
  <c r="P46" i="141" s="1"/>
  <c r="Q46" i="141" s="1"/>
  <c r="R46" i="141" s="1"/>
  <c r="O48" i="141"/>
  <c r="P48" i="141" s="1"/>
  <c r="Q48" i="141" s="1"/>
  <c r="R48" i="141" s="1"/>
  <c r="O54" i="141"/>
  <c r="P54" i="141" s="1"/>
  <c r="Q54" i="141" s="1"/>
  <c r="R54" i="141" s="1"/>
  <c r="O55" i="141"/>
  <c r="P55" i="141" s="1"/>
  <c r="Q55" i="141" s="1"/>
  <c r="R55" i="141" s="1"/>
  <c r="O56" i="141"/>
  <c r="P56" i="141"/>
  <c r="Q56" i="141" s="1"/>
  <c r="R56" i="141" s="1"/>
  <c r="O42" i="141"/>
  <c r="O43" i="141"/>
  <c r="O44" i="141"/>
  <c r="O45" i="141"/>
  <c r="P41" i="141" s="1"/>
  <c r="J41" i="141"/>
  <c r="I41" i="141"/>
  <c r="O50" i="141"/>
  <c r="O51" i="141"/>
  <c r="O52" i="141"/>
  <c r="O53" i="141"/>
  <c r="J49" i="141"/>
  <c r="I49" i="141"/>
  <c r="O78" i="141"/>
  <c r="P78" i="141" s="1"/>
  <c r="Q78" i="141" s="1"/>
  <c r="R78" i="141" s="1"/>
  <c r="O79" i="141"/>
  <c r="P79" i="141" s="1"/>
  <c r="Q79" i="141" s="1"/>
  <c r="R79" i="141" s="1"/>
  <c r="J63" i="141"/>
  <c r="I63" i="141"/>
  <c r="O65" i="141"/>
  <c r="P65" i="141"/>
  <c r="Q65" i="141" s="1"/>
  <c r="R65" i="141" s="1"/>
  <c r="O66" i="141"/>
  <c r="P66" i="141" s="1"/>
  <c r="Q66" i="141" s="1"/>
  <c r="R66" i="141" s="1"/>
  <c r="O68" i="141"/>
  <c r="O69" i="141"/>
  <c r="J67" i="141"/>
  <c r="I67" i="141"/>
  <c r="O72" i="141"/>
  <c r="J70" i="141"/>
  <c r="I70" i="141"/>
  <c r="O74" i="141"/>
  <c r="O75" i="141"/>
  <c r="O77" i="141"/>
  <c r="J73" i="141"/>
  <c r="I73" i="141"/>
  <c r="J17" i="141"/>
  <c r="I17" i="141"/>
  <c r="I20" i="141"/>
  <c r="J20" i="141"/>
  <c r="I21" i="141"/>
  <c r="J21" i="141"/>
  <c r="Q21" i="141" s="1"/>
  <c r="R21" i="141" s="1"/>
  <c r="J23" i="141"/>
  <c r="I23" i="141"/>
  <c r="F23" i="141"/>
  <c r="I25" i="141"/>
  <c r="J25" i="141"/>
  <c r="U7" i="141"/>
  <c r="V17" i="141"/>
  <c r="T18" i="141"/>
  <c r="U18" i="141"/>
  <c r="V18" i="141"/>
  <c r="T20" i="141"/>
  <c r="U20" i="141"/>
  <c r="V20" i="141"/>
  <c r="U23" i="141"/>
  <c r="U24" i="141"/>
  <c r="U26" i="141"/>
  <c r="U41" i="141"/>
  <c r="U51" i="141"/>
  <c r="U52" i="141"/>
  <c r="U54" i="141"/>
  <c r="U55" i="141"/>
  <c r="U56" i="141"/>
  <c r="U85" i="141"/>
  <c r="U93" i="141"/>
  <c r="U94" i="141"/>
  <c r="N5" i="140"/>
  <c r="N19" i="140" s="1"/>
  <c r="I18" i="140"/>
  <c r="G18" i="140"/>
  <c r="E17" i="140"/>
  <c r="E18" i="140" s="1"/>
  <c r="E11" i="140"/>
  <c r="G11" i="140"/>
  <c r="I11" i="140"/>
  <c r="G12" i="140"/>
  <c r="I12" i="140"/>
  <c r="N12" i="140"/>
  <c r="O12" i="140" s="1"/>
  <c r="G15" i="140"/>
  <c r="I15" i="140"/>
  <c r="E15" i="140"/>
  <c r="G16" i="140"/>
  <c r="I16" i="140"/>
  <c r="P16" i="140" s="1"/>
  <c r="Q16" i="140" s="1"/>
  <c r="N16" i="140"/>
  <c r="O16" i="140" s="1"/>
  <c r="G17" i="140"/>
  <c r="I17" i="140"/>
  <c r="E21" i="140"/>
  <c r="N22" i="140"/>
  <c r="I21" i="140"/>
  <c r="G21" i="140"/>
  <c r="G23" i="140"/>
  <c r="P23" i="140" s="1"/>
  <c r="Q23" i="140" s="1"/>
  <c r="I23" i="140"/>
  <c r="N23" i="140"/>
  <c r="O23" i="140"/>
  <c r="E23" i="140"/>
  <c r="G24" i="140"/>
  <c r="I24" i="140"/>
  <c r="N24" i="140"/>
  <c r="O24" i="140" s="1"/>
  <c r="E24" i="140"/>
  <c r="E25" i="140"/>
  <c r="I25" i="140"/>
  <c r="G25" i="140"/>
  <c r="G27" i="140"/>
  <c r="I27" i="140"/>
  <c r="N27" i="140"/>
  <c r="O27" i="140" s="1"/>
  <c r="E27" i="140"/>
  <c r="E28" i="140"/>
  <c r="N29" i="140"/>
  <c r="I28" i="140"/>
  <c r="G28" i="140"/>
  <c r="E30" i="140"/>
  <c r="I30" i="140"/>
  <c r="G30" i="140"/>
  <c r="G34" i="140"/>
  <c r="I34" i="140"/>
  <c r="N34" i="140"/>
  <c r="O34" i="140" s="1"/>
  <c r="P34" i="140" s="1"/>
  <c r="Q34" i="140" s="1"/>
  <c r="E34" i="140"/>
  <c r="G35" i="140"/>
  <c r="I35" i="140"/>
  <c r="G36" i="140"/>
  <c r="I36" i="140"/>
  <c r="E36" i="140"/>
  <c r="G37" i="140"/>
  <c r="I37" i="140"/>
  <c r="E37" i="140"/>
  <c r="G38" i="140"/>
  <c r="I38" i="140"/>
  <c r="M38" i="140"/>
  <c r="G39" i="140"/>
  <c r="I39" i="140"/>
  <c r="G40" i="140"/>
  <c r="I40" i="140"/>
  <c r="I41" i="140"/>
  <c r="G41" i="140"/>
  <c r="I43" i="140"/>
  <c r="G43" i="140"/>
  <c r="N46" i="140"/>
  <c r="I45" i="140"/>
  <c r="G45" i="140"/>
  <c r="N5" i="128"/>
  <c r="N16" i="128" s="1"/>
  <c r="O16" i="128" s="1"/>
  <c r="P16" i="128" s="1"/>
  <c r="Q16" i="128" s="1"/>
  <c r="O6" i="137"/>
  <c r="O21" i="137" s="1"/>
  <c r="P20" i="137" s="1"/>
  <c r="N4" i="140"/>
  <c r="BK13" i="140"/>
  <c r="CA13" i="140"/>
  <c r="CQ13" i="140"/>
  <c r="DG13" i="140"/>
  <c r="DW13" i="140"/>
  <c r="EM13" i="140"/>
  <c r="BD18" i="140"/>
  <c r="BF18" i="140"/>
  <c r="BK18" i="140"/>
  <c r="BK19" i="140"/>
  <c r="BT18" i="140"/>
  <c r="BV18" i="140"/>
  <c r="CA18" i="140"/>
  <c r="CA19" i="140"/>
  <c r="CJ18" i="140"/>
  <c r="CL18" i="140"/>
  <c r="CQ18" i="140"/>
  <c r="CQ19" i="140"/>
  <c r="CZ18" i="140"/>
  <c r="DB18" i="140"/>
  <c r="DG18" i="140"/>
  <c r="DG19" i="140"/>
  <c r="DP18" i="140"/>
  <c r="DR18" i="140"/>
  <c r="DW18" i="140"/>
  <c r="DW19" i="140"/>
  <c r="EF18" i="140"/>
  <c r="EH18" i="140"/>
  <c r="EM18" i="140"/>
  <c r="EM19" i="140"/>
  <c r="BD21" i="140"/>
  <c r="BF21" i="140"/>
  <c r="BK21" i="140"/>
  <c r="BK22" i="140"/>
  <c r="BT21" i="140"/>
  <c r="BV21" i="140"/>
  <c r="CA21" i="140"/>
  <c r="CA22" i="140"/>
  <c r="CJ21" i="140"/>
  <c r="CL21" i="140"/>
  <c r="CQ21" i="140"/>
  <c r="CQ22" i="140"/>
  <c r="CZ21" i="140"/>
  <c r="DB21" i="140"/>
  <c r="DG21" i="140"/>
  <c r="DG22" i="140"/>
  <c r="DP21" i="140"/>
  <c r="DR21" i="140"/>
  <c r="DW21" i="140"/>
  <c r="DW22" i="140"/>
  <c r="EF21" i="140"/>
  <c r="EH21" i="140"/>
  <c r="EM21" i="140"/>
  <c r="EM22" i="140"/>
  <c r="O15" i="137"/>
  <c r="P14" i="137" s="1"/>
  <c r="J14" i="137"/>
  <c r="I14" i="137"/>
  <c r="J16" i="137"/>
  <c r="I16" i="137"/>
  <c r="J18" i="137"/>
  <c r="I18" i="137"/>
  <c r="J20" i="137"/>
  <c r="I20" i="137"/>
  <c r="O23" i="137"/>
  <c r="P22" i="137" s="1"/>
  <c r="I22" i="137"/>
  <c r="O25" i="137"/>
  <c r="P24" i="137"/>
  <c r="I24" i="137"/>
  <c r="Q24" i="137" s="1"/>
  <c r="R24" i="137" s="1"/>
  <c r="O27" i="137"/>
  <c r="P26" i="137" s="1"/>
  <c r="Q26" i="137" s="1"/>
  <c r="R26" i="137" s="1"/>
  <c r="O29" i="137"/>
  <c r="P28" i="137"/>
  <c r="Q28" i="137" s="1"/>
  <c r="R28" i="137" s="1"/>
  <c r="O30" i="137"/>
  <c r="P30" i="137"/>
  <c r="Q30" i="137"/>
  <c r="R30" i="137" s="1"/>
  <c r="O32" i="137"/>
  <c r="P31" i="137" s="1"/>
  <c r="Q31" i="137" s="1"/>
  <c r="R31" i="137" s="1"/>
  <c r="J31" i="137"/>
  <c r="I31" i="137"/>
  <c r="J33" i="137"/>
  <c r="I33" i="137"/>
  <c r="O35" i="137"/>
  <c r="P35" i="137"/>
  <c r="J35" i="137"/>
  <c r="I35" i="137"/>
  <c r="O36" i="137"/>
  <c r="P36" i="137" s="1"/>
  <c r="J36" i="137"/>
  <c r="I36" i="137"/>
  <c r="O37" i="137"/>
  <c r="P37" i="137"/>
  <c r="Q37" i="137"/>
  <c r="R37" i="137" s="1"/>
  <c r="O38" i="137"/>
  <c r="P38" i="137" s="1"/>
  <c r="Q38" i="137" s="1"/>
  <c r="R38" i="137" s="1"/>
  <c r="O40" i="137"/>
  <c r="P39" i="137"/>
  <c r="J39" i="137"/>
  <c r="I39" i="137"/>
  <c r="O42" i="137"/>
  <c r="P41" i="137" s="1"/>
  <c r="J41" i="137"/>
  <c r="I41" i="137"/>
  <c r="O43" i="137"/>
  <c r="P43" i="137"/>
  <c r="J43" i="137"/>
  <c r="I43" i="137"/>
  <c r="O44" i="137"/>
  <c r="P44" i="137" s="1"/>
  <c r="J44" i="137"/>
  <c r="I44" i="137"/>
  <c r="J45" i="137"/>
  <c r="Q45" i="137" s="1"/>
  <c r="R45" i="137" s="1"/>
  <c r="I45" i="137"/>
  <c r="I47" i="137"/>
  <c r="Q47" i="137"/>
  <c r="R47" i="137" s="1"/>
  <c r="I49" i="137"/>
  <c r="J49" i="137"/>
  <c r="O49" i="137"/>
  <c r="P49" i="137"/>
  <c r="G12" i="128"/>
  <c r="I12" i="128"/>
  <c r="N13" i="128"/>
  <c r="O13" i="128" s="1"/>
  <c r="G13" i="128"/>
  <c r="I13" i="128"/>
  <c r="N14" i="128"/>
  <c r="O14" i="128" s="1"/>
  <c r="G14" i="128"/>
  <c r="I14" i="128"/>
  <c r="G15" i="128"/>
  <c r="I15" i="128"/>
  <c r="G16" i="128"/>
  <c r="I16" i="128"/>
  <c r="G17" i="128"/>
  <c r="I17" i="128"/>
  <c r="I10" i="128"/>
  <c r="G10" i="128"/>
  <c r="A12" i="128"/>
  <c r="A13" i="128"/>
  <c r="A14" i="128"/>
  <c r="A15" i="128"/>
  <c r="A16" i="128" s="1"/>
  <c r="A17" i="128" s="1"/>
  <c r="D13" i="135"/>
  <c r="D14" i="135"/>
  <c r="D15" i="135"/>
  <c r="D16" i="135"/>
  <c r="F16" i="132"/>
  <c r="R96" i="141" l="1"/>
  <c r="N15" i="128"/>
  <c r="O15" i="128" s="1"/>
  <c r="P15" i="128" s="1"/>
  <c r="Q15" i="128" s="1"/>
  <c r="Q39" i="137"/>
  <c r="R39" i="137" s="1"/>
  <c r="N10" i="128"/>
  <c r="O10" i="128" s="1"/>
  <c r="P10" i="128" s="1"/>
  <c r="Q10" i="128" s="1"/>
  <c r="P14" i="128"/>
  <c r="Q14" i="128" s="1"/>
  <c r="Q41" i="137"/>
  <c r="R41" i="137" s="1"/>
  <c r="Q36" i="137"/>
  <c r="R36" i="137" s="1"/>
  <c r="EN21" i="140"/>
  <c r="EO21" i="140" s="1"/>
  <c r="CB21" i="140"/>
  <c r="CC21" i="140" s="1"/>
  <c r="DH18" i="140"/>
  <c r="DI18" i="140" s="1"/>
  <c r="N43" i="140"/>
  <c r="N36" i="140"/>
  <c r="O36" i="140" s="1"/>
  <c r="R95" i="141"/>
  <c r="N17" i="128"/>
  <c r="O17" i="128" s="1"/>
  <c r="P17" i="128" s="1"/>
  <c r="Q17" i="128" s="1"/>
  <c r="P13" i="128"/>
  <c r="Q13" i="128" s="1"/>
  <c r="Q49" i="137"/>
  <c r="R49" i="137" s="1"/>
  <c r="Q43" i="137"/>
  <c r="R43" i="137" s="1"/>
  <c r="Q14" i="137"/>
  <c r="R14" i="137" s="1"/>
  <c r="CR21" i="140"/>
  <c r="CS21" i="140" s="1"/>
  <c r="DX18" i="140"/>
  <c r="DY18" i="140" s="1"/>
  <c r="BL18" i="140"/>
  <c r="BM18" i="140" s="1"/>
  <c r="N13" i="140"/>
  <c r="N39" i="140"/>
  <c r="O39" i="140" s="1"/>
  <c r="N37" i="140"/>
  <c r="O37" i="140" s="1"/>
  <c r="P37" i="140" s="1"/>
  <c r="Q37" i="140" s="1"/>
  <c r="N31" i="140"/>
  <c r="N25" i="140"/>
  <c r="P24" i="140"/>
  <c r="Q24" i="140" s="1"/>
  <c r="Q21" i="140"/>
  <c r="Q25" i="141"/>
  <c r="R25" i="141" s="1"/>
  <c r="P49" i="141"/>
  <c r="Q49" i="141" s="1"/>
  <c r="R49" i="141" s="1"/>
  <c r="N12" i="128"/>
  <c r="O12" i="128" s="1"/>
  <c r="P12" i="128" s="1"/>
  <c r="Q12" i="128" s="1"/>
  <c r="Q44" i="137"/>
  <c r="R44" i="137" s="1"/>
  <c r="DX21" i="140"/>
  <c r="DY21" i="140" s="1"/>
  <c r="BL21" i="140"/>
  <c r="BM21" i="140" s="1"/>
  <c r="CR18" i="140"/>
  <c r="CS18" i="140" s="1"/>
  <c r="Q20" i="137"/>
  <c r="R20" i="137" s="1"/>
  <c r="N40" i="140"/>
  <c r="O40" i="140" s="1"/>
  <c r="P40" i="140" s="1"/>
  <c r="Q40" i="140" s="1"/>
  <c r="P39" i="140"/>
  <c r="Q39" i="140" s="1"/>
  <c r="P36" i="140"/>
  <c r="Q36" i="140" s="1"/>
  <c r="N35" i="140"/>
  <c r="O35" i="140" s="1"/>
  <c r="P35" i="140" s="1"/>
  <c r="Q35" i="140" s="1"/>
  <c r="N30" i="140"/>
  <c r="O30" i="140" s="1"/>
  <c r="P30" i="140" s="1"/>
  <c r="Q30" i="140" s="1"/>
  <c r="N17" i="140"/>
  <c r="O17" i="140" s="1"/>
  <c r="N11" i="140"/>
  <c r="O11" i="140" s="1"/>
  <c r="N18" i="140"/>
  <c r="P67" i="141"/>
  <c r="Q67" i="141" s="1"/>
  <c r="R67" i="141" s="1"/>
  <c r="P31" i="141"/>
  <c r="P32" i="140"/>
  <c r="Q32" i="140" s="1"/>
  <c r="O18" i="140"/>
  <c r="P18" i="140" s="1"/>
  <c r="Q35" i="137"/>
  <c r="R35" i="137" s="1"/>
  <c r="Q22" i="137"/>
  <c r="R22" i="137" s="1"/>
  <c r="DH21" i="140"/>
  <c r="DI21" i="140" s="1"/>
  <c r="EN18" i="140"/>
  <c r="EO18" i="140" s="1"/>
  <c r="CB18" i="140"/>
  <c r="CC18" i="140" s="1"/>
  <c r="N45" i="140"/>
  <c r="O45" i="140" s="1"/>
  <c r="P45" i="140" s="1"/>
  <c r="Q45" i="140" s="1"/>
  <c r="N44" i="140"/>
  <c r="N42" i="140"/>
  <c r="N38" i="140"/>
  <c r="O38" i="140" s="1"/>
  <c r="P38" i="140" s="1"/>
  <c r="Q38" i="140" s="1"/>
  <c r="N28" i="140"/>
  <c r="O28" i="140" s="1"/>
  <c r="P28" i="140" s="1"/>
  <c r="Q28" i="140" s="1"/>
  <c r="N26" i="140"/>
  <c r="O25" i="140" s="1"/>
  <c r="P25" i="140" s="1"/>
  <c r="Q25" i="140" s="1"/>
  <c r="N21" i="140"/>
  <c r="O21" i="140" s="1"/>
  <c r="P21" i="140" s="1"/>
  <c r="N15" i="140"/>
  <c r="O15" i="140" s="1"/>
  <c r="P15" i="140" s="1"/>
  <c r="Q15" i="140" s="1"/>
  <c r="P12" i="140"/>
  <c r="Q12" i="140" s="1"/>
  <c r="Q23" i="141"/>
  <c r="R23" i="141" s="1"/>
  <c r="Q20" i="141"/>
  <c r="R20" i="141" s="1"/>
  <c r="Q100" i="141"/>
  <c r="R100" i="141" s="1"/>
  <c r="F16" i="143"/>
  <c r="F22" i="143"/>
  <c r="F28" i="143" s="1"/>
  <c r="F29" i="143" s="1"/>
  <c r="F30" i="143" s="1"/>
  <c r="Q63" i="141"/>
  <c r="R63" i="141" s="1"/>
  <c r="Q41" i="141"/>
  <c r="R41" i="141" s="1"/>
  <c r="R58" i="141" s="1"/>
  <c r="Q31" i="141"/>
  <c r="R31" i="141" s="1"/>
  <c r="Q17" i="141"/>
  <c r="R17" i="141" s="1"/>
  <c r="R27" i="141" s="1"/>
  <c r="P17" i="140"/>
  <c r="Q17" i="140" s="1"/>
  <c r="P11" i="140"/>
  <c r="Q11" i="140" s="1"/>
  <c r="P27" i="140"/>
  <c r="Q27" i="140" s="1"/>
  <c r="Q18" i="140"/>
  <c r="E14" i="143"/>
  <c r="E15" i="143" s="1"/>
  <c r="E16" i="143" s="1"/>
  <c r="E19" i="143" s="1"/>
  <c r="O47" i="141"/>
  <c r="P47" i="141" s="1"/>
  <c r="Q47" i="141" s="1"/>
  <c r="R47" i="141" s="1"/>
  <c r="O38" i="141"/>
  <c r="P38" i="141" s="1"/>
  <c r="Q38" i="141" s="1"/>
  <c r="R38" i="141" s="1"/>
  <c r="R39" i="141" s="1"/>
  <c r="O37" i="141"/>
  <c r="P37" i="141" s="1"/>
  <c r="Q37" i="141" s="1"/>
  <c r="R37" i="141" s="1"/>
  <c r="O117" i="141"/>
  <c r="O113" i="141"/>
  <c r="P112" i="141" s="1"/>
  <c r="Q112" i="141" s="1"/>
  <c r="R112" i="141" s="1"/>
  <c r="R121" i="141" s="1"/>
  <c r="O82" i="141"/>
  <c r="P82" i="141" s="1"/>
  <c r="Q82" i="141" s="1"/>
  <c r="R82" i="141" s="1"/>
  <c r="O87" i="141"/>
  <c r="N41" i="140"/>
  <c r="O41" i="140" s="1"/>
  <c r="P41" i="140" s="1"/>
  <c r="Q41" i="140" s="1"/>
  <c r="O76" i="141"/>
  <c r="P73" i="141" s="1"/>
  <c r="Q73" i="141" s="1"/>
  <c r="R73" i="141" s="1"/>
  <c r="O71" i="141"/>
  <c r="P70" i="141" s="1"/>
  <c r="Q70" i="141" s="1"/>
  <c r="R70" i="141" s="1"/>
  <c r="O57" i="141"/>
  <c r="P57" i="141" s="1"/>
  <c r="Q57" i="141" s="1"/>
  <c r="R57" i="141" s="1"/>
  <c r="O116" i="141"/>
  <c r="P115" i="141" s="1"/>
  <c r="Q115" i="141" s="1"/>
  <c r="R115" i="141" s="1"/>
  <c r="O99" i="141"/>
  <c r="P98" i="141" s="1"/>
  <c r="Q98" i="141" s="1"/>
  <c r="R98" i="141" s="1"/>
  <c r="O86" i="141"/>
  <c r="O84" i="141"/>
  <c r="P84" i="141" s="1"/>
  <c r="Q84" i="141" s="1"/>
  <c r="R84" i="141" s="1"/>
  <c r="O19" i="137"/>
  <c r="P18" i="137" s="1"/>
  <c r="Q18" i="137" s="1"/>
  <c r="R18" i="137" s="1"/>
  <c r="O34" i="137"/>
  <c r="P33" i="137" s="1"/>
  <c r="Q33" i="137" s="1"/>
  <c r="R33" i="137" s="1"/>
  <c r="O103" i="141"/>
  <c r="P102" i="141" s="1"/>
  <c r="Q102" i="141" s="1"/>
  <c r="R102" i="141" s="1"/>
  <c r="O83" i="141"/>
  <c r="P83" i="141" s="1"/>
  <c r="Q83" i="141" s="1"/>
  <c r="R83" i="141" s="1"/>
  <c r="O90" i="141"/>
  <c r="O62" i="141"/>
  <c r="P60" i="141" s="1"/>
  <c r="Q60" i="141" s="1"/>
  <c r="R60" i="141" s="1"/>
  <c r="O17" i="137"/>
  <c r="P16" i="137" s="1"/>
  <c r="Q16" i="137" s="1"/>
  <c r="R16" i="137" s="1"/>
  <c r="Q18" i="128" l="1"/>
  <c r="Q19" i="128" s="1"/>
  <c r="Q20" i="128" s="1"/>
  <c r="Q48" i="140"/>
  <c r="Q49" i="140" s="1"/>
  <c r="O43" i="140"/>
  <c r="P43" i="140" s="1"/>
  <c r="Q43" i="140" s="1"/>
  <c r="R80" i="141"/>
  <c r="R51" i="137"/>
  <c r="R52" i="137" s="1"/>
  <c r="R53" i="137" s="1"/>
  <c r="R54" i="137" s="1"/>
  <c r="R55" i="137" s="1"/>
  <c r="P5" i="137" s="1"/>
  <c r="E21" i="143"/>
  <c r="E22" i="143" s="1"/>
  <c r="E28" i="143" s="1"/>
  <c r="F31" i="143"/>
  <c r="F32" i="143" s="1"/>
  <c r="P85" i="141"/>
  <c r="Q85" i="141" s="1"/>
  <c r="R85" i="141" s="1"/>
  <c r="R91" i="141" s="1"/>
  <c r="R107" i="141"/>
  <c r="Q50" i="140" l="1"/>
  <c r="Q51" i="140" s="1"/>
  <c r="R122" i="141"/>
  <c r="R123" i="141"/>
  <c r="R124" i="141" s="1"/>
  <c r="R125" i="141" s="1"/>
  <c r="R126" i="141" s="1"/>
  <c r="P7" i="141" s="1"/>
  <c r="E14" i="132"/>
  <c r="G14" i="132" s="1"/>
  <c r="E13" i="132"/>
  <c r="G13" i="132" s="1"/>
  <c r="Q21" i="128"/>
  <c r="Q23" i="128" s="1"/>
  <c r="E15" i="132" s="1"/>
  <c r="G15" i="132" s="1"/>
  <c r="E29" i="143"/>
  <c r="H29" i="143" s="1"/>
  <c r="Q52" i="140" l="1"/>
  <c r="E12" i="132" s="1"/>
  <c r="E30" i="143"/>
  <c r="D4" i="140" l="1"/>
  <c r="G12" i="132"/>
  <c r="G16" i="132" s="1"/>
  <c r="F6" i="132" s="1"/>
  <c r="E16" i="132"/>
  <c r="D9" i="143" s="1"/>
  <c r="E31" i="143"/>
  <c r="E32" i="143" s="1"/>
  <c r="D10" i="143" l="1"/>
  <c r="H9" i="143"/>
  <c r="D11" i="143" l="1"/>
  <c r="H10" i="143"/>
  <c r="D14" i="143" l="1"/>
  <c r="H11" i="143"/>
  <c r="H14" i="143" l="1"/>
  <c r="H33" i="143" s="1"/>
  <c r="D15" i="143"/>
  <c r="H15" i="143" l="1"/>
  <c r="D16" i="143"/>
  <c r="G20" i="143" l="1"/>
  <c r="H20" i="143" s="1"/>
  <c r="D19" i="143"/>
  <c r="H19" i="143" s="1"/>
  <c r="H16" i="143"/>
  <c r="D21" i="143" l="1"/>
  <c r="G21" i="143"/>
  <c r="G22" i="143" s="1"/>
  <c r="H21" i="143" l="1"/>
  <c r="D22" i="143"/>
  <c r="G26" i="143" l="1"/>
  <c r="H26" i="143" s="1"/>
  <c r="D28" i="143"/>
  <c r="D30" i="143" s="1"/>
  <c r="H22" i="143"/>
  <c r="G25" i="143"/>
  <c r="D31" i="143" l="1"/>
  <c r="G27" i="143"/>
  <c r="G28" i="143" s="1"/>
  <c r="G30" i="143" s="1"/>
  <c r="H30" i="143" s="1"/>
  <c r="H25" i="143"/>
  <c r="H27" i="143" s="1"/>
  <c r="H28" i="143" s="1"/>
  <c r="G31" i="143" l="1"/>
  <c r="G32" i="143" s="1"/>
  <c r="D32" i="143"/>
  <c r="H31" i="143" l="1"/>
  <c r="H32" i="143" s="1"/>
  <c r="D31" i="135" s="1"/>
  <c r="J32" i="143" l="1"/>
  <c r="D3" i="143"/>
</calcChain>
</file>

<file path=xl/sharedStrings.xml><?xml version="1.0" encoding="utf-8"?>
<sst xmlns="http://schemas.openxmlformats.org/spreadsheetml/2006/main" count="1438" uniqueCount="516">
  <si>
    <t>Հավաք  նախահաշիվ</t>
  </si>
  <si>
    <t xml:space="preserve">Նախահաշվային արժեքը </t>
  </si>
  <si>
    <t>հագար դրամ</t>
  </si>
  <si>
    <t>N ը/կ</t>
  </si>
  <si>
    <t>Նախ. N</t>
  </si>
  <si>
    <t>Աշհատանքների  անվանումը  և  ծախսերը</t>
  </si>
  <si>
    <t>Նախահաշվային  գումարը  հազ.դրամ</t>
  </si>
  <si>
    <t>Ընդհանուր  նախահաշվային  արժեքը</t>
  </si>
  <si>
    <t>շինարարական աշխատանքներ</t>
  </si>
  <si>
    <t>մոնտաժային  աշխատանքներ</t>
  </si>
  <si>
    <t>Սարքավո-րումներ</t>
  </si>
  <si>
    <t>Այլ   ծախսեր</t>
  </si>
  <si>
    <t xml:space="preserve">Գլուխ  II      </t>
  </si>
  <si>
    <t>Շինարարության հիմնական օբյեկտներ</t>
  </si>
  <si>
    <t xml:space="preserve">      </t>
  </si>
  <si>
    <t xml:space="preserve">Ընդամենը գլուխ  II </t>
  </si>
  <si>
    <t xml:space="preserve">Ընդամենը  II  - VI գլուխ </t>
  </si>
  <si>
    <t xml:space="preserve">Գլուխ  VIII   </t>
  </si>
  <si>
    <t xml:space="preserve">Ժամանակավոր  շենքեր և կառուցվածքներ  </t>
  </si>
  <si>
    <t>հրաման 69 1,5%x0,8</t>
  </si>
  <si>
    <t>Ընդամենը գլուխ  VIII</t>
  </si>
  <si>
    <t xml:space="preserve">Ընդամենը  II  - VIII գլուխ </t>
  </si>
  <si>
    <t xml:space="preserve">Գլուխ  IX </t>
  </si>
  <si>
    <t xml:space="preserve">Այլ աշխատանքներ և ծախսեր </t>
  </si>
  <si>
    <t xml:space="preserve">   հրաման 68   0,8%х0,8</t>
  </si>
  <si>
    <t xml:space="preserve">Կլիմայական  պայմաններ </t>
  </si>
  <si>
    <t>Տարածքի  մաքրում  0,15%</t>
  </si>
  <si>
    <t>Ընդամենը գլուխ IX</t>
  </si>
  <si>
    <t xml:space="preserve">Ընդամենը  II  - IX գլուխ </t>
  </si>
  <si>
    <t xml:space="preserve">Գլուխ  X </t>
  </si>
  <si>
    <t>Հեղինակային և տեխնիկական հսկողություն</t>
  </si>
  <si>
    <t>Տեխնիկական հսկողություն</t>
  </si>
  <si>
    <t>Հեղինակային հսկողություն</t>
  </si>
  <si>
    <t>Ընդամենը գլուխ X</t>
  </si>
  <si>
    <t xml:space="preserve">Ընդամենը  II  - X գլուխ </t>
  </si>
  <si>
    <t>Չնախատեսված  ծախսեր  3%</t>
  </si>
  <si>
    <t>ԱԱՀ  -20%</t>
  </si>
  <si>
    <t>Ամբողջը</t>
  </si>
  <si>
    <t>Հետադարձ գումար</t>
  </si>
  <si>
    <t xml:space="preserve">  Հոդվածների  ամփոփում  N-1  </t>
  </si>
  <si>
    <t>Ներքին էլ. Լուսաորություն</t>
  </si>
  <si>
    <t>8-609-1</t>
  </si>
  <si>
    <t>Լուսարձակների տեղադրում բարձակի վրա , IP 60 տարբերակի LED լամպով 100վտ</t>
  </si>
  <si>
    <t>Լուսարձակ</t>
  </si>
  <si>
    <t>ՏԵՂԱՅԻՆ   ՆԱԽԱՀԱՇԻՎ    №1-1 Շինարարական աշխատանքներ</t>
  </si>
  <si>
    <t>27</t>
  </si>
  <si>
    <t>IIIñ¹ Ï³ñ·Ç ÑáÕÇ »ïÉÇóù ¨ ïá÷³ÝáõÙ Ó»éùáí</t>
  </si>
  <si>
    <t>28</t>
  </si>
  <si>
    <t xml:space="preserve">²í»É³ó³Í ·ñáõÝïÇ  ï»Õ³÷áËáõÙ  2ÏÙ íñ³ </t>
  </si>
  <si>
    <t>29</t>
  </si>
  <si>
    <t>î»Õ³÷áËí³Í ÑáÕÇ Ñ³ñÃ»óáõÙ Ã³÷áÝ³ï»ÕáõÙ Ù»Ë³ÝÇ½Ùáí  -</t>
  </si>
  <si>
    <t>1000 ËÙ</t>
  </si>
  <si>
    <t xml:space="preserve"> B 7,5  ¹³ëÇ µ»ïáÝÇó Ý³Ë³å³ïñ³ëï³Ï³Ý ß»ñï ÑÇÙù»ñÇ ï³Ï</t>
  </si>
  <si>
    <t>ØÇ³ÓáõÛÉ »/µ»ïáÝ» B 20 ¹³ëÇ µ»ïáÝÇó հիմնահեծաններ</t>
  </si>
  <si>
    <t>ØÇ³ÓáõÛÉ »ñÏ³Ã µ»ïáÝÛ³  ÙÇçáõÏÝ»ñ B 20 µ»ïáÝÇó</t>
  </si>
  <si>
    <t xml:space="preserve">ØÇ³ÓáõÛÉ »ñÏ/ µ»ïáÝÛ³ B20 µ»ïáÝÇó  å³ñ½áõÝ³ÏÝ»ñ  </t>
  </si>
  <si>
    <t>²ñï³ùÇÝ å³ï»ñÇ »ñ»ë³å³ïáõÙ 30ÙÙ Ñ³ëïáõÃÛ³Ýծ  ïáõý» ë³É»ñáí</t>
  </si>
  <si>
    <t>²ñï³ùÇÝ å³ï»ñÇ շեպերի  »ñ»ë³å³ïáõÙ 50ÙÙ Ñ³ëïáõÃÛ³Ý  տáõý» ë³É»ñáí</t>
  </si>
  <si>
    <t>ØÇ³ÓáõÛÉ »/µ µ³ñ³íáñÝ»ñÇ Çñ³Ï³Ý³óáõÙ B 15 ¹³ëÇ µ»ïáÝÇó ÙÇçÝáñÙ»ñում</t>
  </si>
  <si>
    <t>î³ÝÇùÇ Í³ÍÏÁ  óÇÝÏ³å³ï Պրոֆիլավոր, ցինկապատ, КП-21-0,50մմ</t>
  </si>
  <si>
    <t>êåÇï³Ï »ñ³Ý·áí երկփեղկ Ù»ï³Õ³åÉ³ëï ¹éÝ»ñ</t>
  </si>
  <si>
    <t>äáÉÇåñáåÇÉ»Ý³ÛÇÝ ËáÕáí³ÏÝ»ñÇ Ó¨³íáñ Ù³ë»ñ  ö=20-40ÙÙ</t>
  </si>
  <si>
    <t>Ø³ñïÏáóÝ»ñÇ Ï³ñ·³íáñÇã ÷³Ï³Ý ö=15ÙÙ</t>
  </si>
  <si>
    <t xml:space="preserve">´³ßËÇã ë³ÝñÇÏ ö=80ÙÙ È =0,5 Ù   </t>
  </si>
  <si>
    <t xml:space="preserve">û¹Ç Ñ»é³óÙ³Ý  ³íïáÙ³ï ÷³Ï³Ýö=15ÙÙ </t>
  </si>
  <si>
    <t xml:space="preserve"> Համակարգի ÑÇ¹ñ³íÉÇÏ ÷áñÓ³ñÏáõÙ</t>
  </si>
  <si>
    <t xml:space="preserve">²Ýóù»ñÇ µ³óáõÙ ÙÇçÝáñÙ³ÛÇÝ å³ï»ñáõÙ  ö=80ÙÙ </t>
  </si>
  <si>
    <t>²Ýóù»ñÇ Éñ³óáõÙ ß³Õ³Ëáí ËáÕáí³ÏÝ»ñÇ ÙáÝï³ÅáõÙÇó Ñ»ïá</t>
  </si>
  <si>
    <t>100 ³Ýóù</t>
  </si>
  <si>
    <t>Պրեսգրանիտե, 400x400մմ</t>
  </si>
  <si>
    <t>Շինարարական աշխատանքներ</t>
  </si>
  <si>
    <t>քմ</t>
  </si>
  <si>
    <t>բլոկ20*20*40</t>
  </si>
  <si>
    <t xml:space="preserve">ÀÝ¹³Ù»ÝÁ </t>
  </si>
  <si>
    <t>նախահաշվային արժեքը</t>
  </si>
  <si>
    <t>հազ.դրամ</t>
  </si>
  <si>
    <t xml:space="preserve">հաշվարկ  </t>
  </si>
  <si>
    <t>Տեղային</t>
  </si>
  <si>
    <t>շին մոնտաժ.</t>
  </si>
  <si>
    <t>սարքավորումներ</t>
  </si>
  <si>
    <t>Ñ/Ñ</t>
  </si>
  <si>
    <t>1-1</t>
  </si>
  <si>
    <t>1-2</t>
  </si>
  <si>
    <t>1-3</t>
  </si>
  <si>
    <t xml:space="preserve">                             Հոդվածների  ամփոփում  N-1  </t>
  </si>
  <si>
    <t>աշխատանքներ</t>
  </si>
  <si>
    <t>և գուք</t>
  </si>
  <si>
    <t>կգ</t>
  </si>
  <si>
    <t>N</t>
  </si>
  <si>
    <t>հիմնավորում</t>
  </si>
  <si>
    <t>Աշխատանքների  անվանումը</t>
  </si>
  <si>
    <t>Չափման  միավոր</t>
  </si>
  <si>
    <t>Քանակը</t>
  </si>
  <si>
    <t>Նախահաշվային  արժեքը</t>
  </si>
  <si>
    <t>մեկ  միավորի ընդհանուր  առժեքը  հազ.դրամ</t>
  </si>
  <si>
    <t>Ընդհանուր  արժեքը  հազ.դրամ</t>
  </si>
  <si>
    <t>Աշխատա-վարձը</t>
  </si>
  <si>
    <t>Մեխ.շահագործման  արժեքը</t>
  </si>
  <si>
    <t>Նյութեր</t>
  </si>
  <si>
    <t>Ըստ  նորմերի</t>
  </si>
  <si>
    <t xml:space="preserve">գործող  գներով </t>
  </si>
  <si>
    <t xml:space="preserve">գործող  գնեռով   </t>
  </si>
  <si>
    <t>Նյութերի  անվանումը</t>
  </si>
  <si>
    <t>Չափ.միավոր</t>
  </si>
  <si>
    <t>նյութածախսը/միավորի  համար/</t>
  </si>
  <si>
    <t>Նյութի  միավորի  արժեքը</t>
  </si>
  <si>
    <t>Ընդամենը</t>
  </si>
  <si>
    <t>Վերադիր   ծախսեր</t>
  </si>
  <si>
    <t>Շահույթ</t>
  </si>
  <si>
    <t>Հակոբյան Ժ.</t>
  </si>
  <si>
    <t>մեկ  միավորի Նյութի  առժեքը  հազ.դրամ</t>
  </si>
  <si>
    <t>գմ</t>
  </si>
  <si>
    <t>խողովակ</t>
  </si>
  <si>
    <t>տրանսպորտային ծախսերը К</t>
  </si>
  <si>
    <t xml:space="preserve"> Սարգաորումներ</t>
  </si>
  <si>
    <t>Գաջ</t>
  </si>
  <si>
    <t>ËÙ</t>
  </si>
  <si>
    <t>Ñ³ï</t>
  </si>
  <si>
    <t>ßáõÏ³</t>
  </si>
  <si>
    <t>Ü²Ê²Ð²ÞìÆ  ´²ò²îð²¶Æð</t>
  </si>
  <si>
    <t>Ü³Ë³Ñ³ßÇíÝ»ñÇ ßÇÝ ÙáÝï³Å³ÛÇÝ ³ßË³ï³ÝùÝ»ñÁ Ñ³ßí³ñÏí³Í  »Ý Áëï Ý³Ë³·Í»ñÇ Í³í³ÉÝ»ñÇ</t>
  </si>
  <si>
    <t>Ý³Ë³·Í»ñÇ ¨ å³ïíÇñ³ïáõÇ ÏáÕÙÇó Ý»ñÏ³Û³óñ³Í Ï³ï³ñí³Í ³é 01.01 2009 Ã ¹ñáõÃÛ³Ùµ Í³í³É³Ã»ñÃ»ñÁ</t>
  </si>
  <si>
    <t>Ñ³Ù³Ó³ÛÝ Ð.Ð. Î³é³íáñáõÃÛ³Ý ÑáõÝí³ñÇ 23 2011Ã  879/N-Ü áñáßÙ³µ  Ñ³ëï³ïí³Í Ï³ñ·Ç.</t>
  </si>
  <si>
    <t>ÈÇÙÇï³ÛÇÝ Í³Ëë»ñÁ ÁÝ¹áõÝí³Í »Ý ÐÐ  ù³Õ³ù³ßÇÝáõÃÛ³Ý 21 û·áëïáëÇ 2001Ã Ð68 Ññ³Ù³Ýáí Ñ³ëï³ïí³Í</t>
  </si>
  <si>
    <t xml:space="preserve"> Ï³ñ·Ç.</t>
  </si>
  <si>
    <t xml:space="preserve">àõÕÕ³ÏÇ Í³Ëë»ñÇ íñ³ Ñ³ßí³ñÏí³Í »Ýª </t>
  </si>
  <si>
    <t>Þ³ÑáõÛÃÁ</t>
  </si>
  <si>
    <t>Å³Ù³Ý³Ï³íáñ Ï³éáõÛóÝ»ñ</t>
  </si>
  <si>
    <t>ÎÉÇÙ³Û³Ï³Ý å³ÛÙ³ÝÝ»ñÇ ³½¹»óáõÃÛáõÝ</t>
  </si>
  <si>
    <t>âÝ³Ë³ï»ëí³Í ³ßË³ï³ÝùÝ»ñÇ å³Ñáõëï³ÛÇÝ ÙÇçáóÝ»ñ</t>
  </si>
  <si>
    <t>²í»É³óí³Í ²ñÅ»ùÇ Ð³ñÏ</t>
  </si>
  <si>
    <t>ØÇ³íáñ ·Ý»ñ</t>
  </si>
  <si>
    <t>1. ²ßË³ï³í³ñÓÇ ÷á÷áËÙ³Ý ·áñÍ³ÏÇóÁ  ÁÝ¹áõÝí³Í ¿</t>
  </si>
  <si>
    <t xml:space="preserve">2. Ø»ù»Ý³Ý»ñÇ ß³Ñ³·áñÍÙ³Ý ÷á÷áËÙ³Ý ·áñÍ³ÏÇóÁ  ÁÝ¹áõÝí³Í ¿ ª </t>
  </si>
  <si>
    <t>1984Ã. ÝáñÙ³ïÇí³ÛÇÝ Í³ËëÇ ÑÇÙ³Ý íñ³</t>
  </si>
  <si>
    <t>ÏÇñ³é»Éáí Ñ³Ù³å³ï³ëË³Ý Ñ³ßí³ñÏíáÕ ÇÝ¹»ÏëÁ  ª</t>
  </si>
  <si>
    <t xml:space="preserve">3. ÜÛáõÃ»ñÇ ³ñÅ»ùÝ»ñÇ Ñ³ßí³ñÏÁ Ï³ï³ñí³Í ¿ ª </t>
  </si>
  <si>
    <t>1984Ã. ÝáñÙ³ïÇí³ÛÇÝ Í³ËëÇ ÑÇÙ³Ý íñ³ ÏÇñ³é»Éáí Ñ»ï»õÛ³É ·áñÍ³ÏÇóÝ»ñÁ ª</t>
  </si>
  <si>
    <t xml:space="preserve">ÝÛáõÃ»ñÇ ï»Õ³÷áËÙ³Ý,(ïñ³Ýëåáñï³ÛÇÝ) Í³Ëë»ñ                                            </t>
  </si>
  <si>
    <t xml:space="preserve">ÝáñÙ³ïÇíÝ»ñáõí ãÑ³ßí³ñÏíáÕ, (áã ÑÇÙÝ³Ï³Ý) ÝÛáõÃ»ñ                       </t>
  </si>
  <si>
    <t xml:space="preserve">ÝÛáõÃ»ñÇ å³Ñ»ëï³íáñÙ³Ý ¨ Ý³Ë³å³ïñ³ëïÙ³Ý Í³Ëë»ñ               </t>
  </si>
  <si>
    <t>úµÛ»ÏïÇ ÁÝ¹³Ýáõñ Ý³Ë³Ñ³ßí³ÛÇÝ ³ñÍ»ùÁ Ï³½ÙáõÙ ¿  Ñ³½. ¹ñ³Ù</t>
  </si>
  <si>
    <r>
      <t>ì»ñ³¹Çñ Í³Ëë»ñ</t>
    </r>
    <r>
      <rPr>
        <sz val="10"/>
        <color indexed="9"/>
        <rFont val="Arial Armenian"/>
        <family val="2"/>
      </rPr>
      <t/>
    </r>
  </si>
  <si>
    <t xml:space="preserve">Ջեռւցում </t>
  </si>
  <si>
    <t>Ü³Ë³Ñ³ßÇí №   1-2</t>
  </si>
  <si>
    <t>Նախահաշվային արժեք</t>
  </si>
  <si>
    <t>հազ դրամ</t>
  </si>
  <si>
    <t>³ßË³-</t>
  </si>
  <si>
    <t>Ù»ù»Ý,</t>
  </si>
  <si>
    <t>ÜÛáõÃÇ</t>
  </si>
  <si>
    <t>ÙÇ³íáñÇ</t>
  </si>
  <si>
    <t xml:space="preserve">²ßË³ï³ÝùÝ»ñÇ </t>
  </si>
  <si>
    <t>ï³í³-</t>
  </si>
  <si>
    <t>ß³Ñ³-</t>
  </si>
  <si>
    <t>ÜÛáõÃ»ñ</t>
  </si>
  <si>
    <t>â³÷,</t>
  </si>
  <si>
    <t>ÙÇ³íá,</t>
  </si>
  <si>
    <t>ÁÝ¹³Ýáõ</t>
  </si>
  <si>
    <t>ÐÇÙÝ³-</t>
  </si>
  <si>
    <t>³Ýí³ÝáõÙÁ</t>
  </si>
  <si>
    <t>ø³Ý³Ï</t>
  </si>
  <si>
    <t>ñÓÁ</t>
  </si>
  <si>
    <t>·áñÍ,</t>
  </si>
  <si>
    <t>ÙÇ³í</t>
  </si>
  <si>
    <t>Í³ËëÁ</t>
  </si>
  <si>
    <t>³éÅ»ùÁ</t>
  </si>
  <si>
    <t>ÁÝ¹³Ý</t>
  </si>
  <si>
    <t>íáñáõÙ</t>
  </si>
  <si>
    <t>"éáõµ"</t>
  </si>
  <si>
    <t>Ñ³½,¹ñ</t>
  </si>
  <si>
    <t>16-266</t>
  </si>
  <si>
    <t>äáÉÇåñáåÇÉ»Ý³ÛÇÝ ËáÕáí³ÏÝ»ñÇ</t>
  </si>
  <si>
    <t>Ù</t>
  </si>
  <si>
    <t>ËáÕáí³Ï</t>
  </si>
  <si>
    <t>16-265</t>
  </si>
  <si>
    <t>16-264</t>
  </si>
  <si>
    <t>16-263</t>
  </si>
  <si>
    <t>ÊáÕáí³ÏÝ»ñÇ ç»ñÙáÙ»Ïáõë³óáõÙ</t>
  </si>
  <si>
    <t>Ù»ÏáõëÇã</t>
  </si>
  <si>
    <t>1</t>
  </si>
  <si>
    <t xml:space="preserve"> Ó¨³íáñ Ù³ë»ñ  ö=20-40ÙÙ</t>
  </si>
  <si>
    <t>ýÇïÇÝ·</t>
  </si>
  <si>
    <t xml:space="preserve">Ø³ñïÏáóÝ»ñÇ Ï³ñ·³íáñÇã ÷³Ï³Ý </t>
  </si>
  <si>
    <t xml:space="preserve">  ö=15ÙÙ</t>
  </si>
  <si>
    <t>÷³Ï³Ý</t>
  </si>
  <si>
    <t>Ø³ñïÏáóÇ ³ùë»ëáõ³ñÝ»ñ</t>
  </si>
  <si>
    <t>³ùë»ëáõ³ñ</t>
  </si>
  <si>
    <t>18-179</t>
  </si>
  <si>
    <t>´³ßËÇã ë³ÝñÇÏ</t>
  </si>
  <si>
    <t xml:space="preserve">ö=80ÙÙ È =0,5 Ù   </t>
  </si>
  <si>
    <t>ë³ÝñÇÏ</t>
  </si>
  <si>
    <t>18-214</t>
  </si>
  <si>
    <t xml:space="preserve">üÇÉïñ ö=40ÙÙ </t>
  </si>
  <si>
    <t>ýÇÉïñ</t>
  </si>
  <si>
    <t>16-134</t>
  </si>
  <si>
    <t xml:space="preserve">Ð»ï³¹³ñÓ  ÷³Ï³Ý ö=50ÙÙ </t>
  </si>
  <si>
    <t xml:space="preserve">Ð»ï³¹³ñÓ  ÷³Ï³Ý ö=40ÙÙ </t>
  </si>
  <si>
    <t>Ç,µ</t>
  </si>
  <si>
    <t xml:space="preserve"> ÷³Ï³Ý ö=32ÙÙ </t>
  </si>
  <si>
    <t xml:space="preserve">¸³ï³ñÏÙ³Ý  ÷³Ï³Ý ö=32ÙÙ </t>
  </si>
  <si>
    <t>18-229</t>
  </si>
  <si>
    <t>û¹Ç Ñ»é³óÙ³Ý  ³íïáÙ³ï</t>
  </si>
  <si>
    <t xml:space="preserve">÷³Ï³Ýö=15ÙÙ </t>
  </si>
  <si>
    <t>16-219</t>
  </si>
  <si>
    <t xml:space="preserve"> Համակարգի</t>
  </si>
  <si>
    <t>100Ù</t>
  </si>
  <si>
    <t>ÑÇ¹ñ³íÉÇÏ ÷áñÓ³ñÏáõÙ</t>
  </si>
  <si>
    <t>çáõñ</t>
  </si>
  <si>
    <t>Ë.Ù</t>
  </si>
  <si>
    <t>16-50</t>
  </si>
  <si>
    <t xml:space="preserve">Գազի խողովակ ö=20ÙÙ </t>
  </si>
  <si>
    <t xml:space="preserve">խողովակ ö=20ÙÙ </t>
  </si>
  <si>
    <t>16-49</t>
  </si>
  <si>
    <t xml:space="preserve">Գազի խողովակ ö=15ÙÙ </t>
  </si>
  <si>
    <t xml:space="preserve">խողովակ ö=15ÙÙ </t>
  </si>
  <si>
    <t>23-107</t>
  </si>
  <si>
    <t>²Ýóù»ñÇ µ³óáõÙ ÝÇÙÝ³Ï³Ý ù³ñ»</t>
  </si>
  <si>
    <t xml:space="preserve"> å³ï»ñáõÙ  ö=80ÙÙ </t>
  </si>
  <si>
    <t>23-40</t>
  </si>
  <si>
    <t>²Ýóù»ñÇ µ³óáõÙ ÙÇçÝáñÙ³ÛÇÝ</t>
  </si>
  <si>
    <t xml:space="preserve">å³ï»ñáõÙ  ö=80ÙÙ </t>
  </si>
  <si>
    <t>23-57</t>
  </si>
  <si>
    <t>²Ýóù»ñÇ Éñ³óáõÙ ß³Õ³Ëáí</t>
  </si>
  <si>
    <t>ËáÕáí³ÏÝ»ñÇ ÙáÝï³ÅáõÙÇó Ñ»ïá</t>
  </si>
  <si>
    <t>³Ýóù</t>
  </si>
  <si>
    <t>ß³Õ³Ë</t>
  </si>
  <si>
    <t>ì»ñ³¹Çñ Í³Ëë»ñ 13,3%</t>
  </si>
  <si>
    <t>Þ³ÑáõÛÃ 11%</t>
  </si>
  <si>
    <t>ÁÝ¹³Ù»ÝÁ</t>
  </si>
  <si>
    <r>
      <t>ÙáÝï³ÅáõÙ ö</t>
    </r>
    <r>
      <rPr>
        <sz val="9"/>
        <rFont val="Arial Armenian"/>
        <family val="2"/>
      </rPr>
      <t>=63x8,6</t>
    </r>
    <r>
      <rPr>
        <sz val="10"/>
        <rFont val="Arial Armenian"/>
        <family val="2"/>
      </rPr>
      <t xml:space="preserve"> ÷áñÓ³ñÏáõÙ</t>
    </r>
  </si>
  <si>
    <r>
      <t>·É³Ý³Ó¨ Ù»ÏáõëÇãÝ»ñáí ö</t>
    </r>
    <r>
      <rPr>
        <sz val="9"/>
        <rFont val="Arial Armenian"/>
        <family val="2"/>
      </rPr>
      <t>=63x8,6</t>
    </r>
  </si>
  <si>
    <t>æ»éáõóÙ³Ý  ³ßË³ï³ÝùÝ»ñ</t>
  </si>
  <si>
    <t>ÜáõÛÝÁ  ö=40x3,7</t>
  </si>
  <si>
    <t>ÜáõÛÝÁ  ö=50x4,6</t>
  </si>
  <si>
    <t>ÜáõÛÝÁ  ö=32x3</t>
  </si>
  <si>
    <t xml:space="preserve">Երկստեղանի անջատիչի  տեղադրում  220վ, 10Ա   Titan </t>
  </si>
  <si>
    <t>Երկտեղանի  վարդակ 220վ, 10Ա  Titan</t>
  </si>
  <si>
    <r>
      <t xml:space="preserve"> ÜÛáõÃ»ñÇ ³ñÅ»ùÝ»ñÁ ÁÝ¹áõÝí³Í ¿ </t>
    </r>
    <r>
      <rPr>
        <b/>
        <sz val="10"/>
        <rFont val="Arial LatArm"/>
        <family val="2"/>
      </rPr>
      <t>2020Ã N 2</t>
    </r>
    <r>
      <rPr>
        <sz val="10"/>
        <rFont val="Arial LatArm"/>
        <family val="2"/>
      </rPr>
      <t xml:space="preserve"> ÇÝýáñÙ³óÇáÝ µÛáõÉ»ï»ÝÇó</t>
    </r>
  </si>
  <si>
    <r>
      <t xml:space="preserve">1984Ã. ÝáñÙ³ïÇí³ÛÇÝ ³ßË³ï³í³ñÓÇ  ÑÇÙ³Ý íñ³, ÁÝ¹áõÝ»Éáí                                                  </t>
    </r>
    <r>
      <rPr>
        <b/>
        <sz val="10"/>
        <rFont val="Arial LatArm"/>
        <family val="2"/>
      </rPr>
      <t xml:space="preserve">    1901,89</t>
    </r>
  </si>
  <si>
    <t>ՏԵՂԱՅԻՆ   ՆԱԽԱՀԱՇԻՎ    №1-1</t>
  </si>
  <si>
    <t>1. ø³Ý¹Ù³Ý ¨ Ý³Ë³å³ïñ³ëïÙ³Ý ³ßË³ï³ÝùÝ»ñ</t>
  </si>
  <si>
    <t>унитаз</t>
  </si>
  <si>
    <t>шт</t>
  </si>
  <si>
    <t>19-406</t>
  </si>
  <si>
    <t>То же,унитаза</t>
  </si>
  <si>
    <t>гибкий шланг</t>
  </si>
  <si>
    <t xml:space="preserve">մ </t>
  </si>
  <si>
    <t>մ3</t>
  </si>
  <si>
    <t>մ2</t>
  </si>
  <si>
    <t>Р 5-2     Р 5-3</t>
  </si>
  <si>
    <t>Փայտյա  հատակների  տախտակների  քանդում  գերաններով   միասին</t>
  </si>
  <si>
    <t>310-50   1-19 կ.1</t>
  </si>
  <si>
    <t>Շինաղբի  բարձում  ինքնաթափերն  ու  տեղափոխում 10ÏÙ</t>
  </si>
  <si>
    <t>տն</t>
  </si>
  <si>
    <t>էլեկտրոդ</t>
  </si>
  <si>
    <t xml:space="preserve">КП-21-0,5ÙÙ </t>
  </si>
  <si>
    <t xml:space="preserve">մ2 </t>
  </si>
  <si>
    <t>Р 8-279</t>
  </si>
  <si>
    <t>Е9-88</t>
  </si>
  <si>
    <t>Ի Տ</t>
  </si>
  <si>
    <t xml:space="preserve">խողովակ </t>
  </si>
  <si>
    <t xml:space="preserve"> [ 16  շվելլերներ արժեքը</t>
  </si>
  <si>
    <t xml:space="preserve"> [ 16  շվելլեր</t>
  </si>
  <si>
    <t xml:space="preserve">Մուտքի   ծածկի   իրականացում   ԿՊ 21-0.5մմ  պրոֆ. ցինկապատ  թիթեղյից  </t>
  </si>
  <si>
    <t>3. Հատակներ</t>
  </si>
  <si>
    <t>խիճ</t>
  </si>
  <si>
    <t>Р 5-72</t>
  </si>
  <si>
    <t xml:space="preserve">Բետոնի   նախաշերտ   h =10սմ  Բ 12.5 մակնիշի ամրանացանցով </t>
  </si>
  <si>
    <t xml:space="preserve">Բետոն Բ 12.5 </t>
  </si>
  <si>
    <t>Պողպատե, ամրանային, եռակցված, BP d=4,0մմ, բջիջը 150x150մմ</t>
  </si>
  <si>
    <t>ամրանացանց</t>
  </si>
  <si>
    <t>Հատակի  հարթեցում  30մմ հաստ. ցեմենտյա  շաղախով</t>
  </si>
  <si>
    <t>ցեմենտյա  շաղախ</t>
  </si>
  <si>
    <t>Р5-130</t>
  </si>
  <si>
    <t>( 40 x 40 ) սմ    չափի   պրեսգրանիտե  սալիկների  տեղադրում   և  ամրացում  սալիկի  սոսինձով  h =5 սմ</t>
  </si>
  <si>
    <t xml:space="preserve"> սոսինձ</t>
  </si>
  <si>
    <t>4 Հարդարման   աշխատանքներ</t>
  </si>
  <si>
    <t>Р 8-43</t>
  </si>
  <si>
    <t>100  մմ   հաստությամբ  միջնորմի  իրականացում  ամրանավորումով</t>
  </si>
  <si>
    <t>Միջնորմե  բլոկ</t>
  </si>
  <si>
    <t>Ցեմենտե  շաղախ</t>
  </si>
  <si>
    <t>Ի. Տ.</t>
  </si>
  <si>
    <t>Մետաղապլաստե դուռ</t>
  </si>
  <si>
    <t>Մետաղապլաստե վիտրաժներ</t>
  </si>
  <si>
    <t>Р14-423</t>
  </si>
  <si>
    <t>Լատեքս</t>
  </si>
  <si>
    <t>Ծեփամածիկ</t>
  </si>
  <si>
    <t>Р11-182</t>
  </si>
  <si>
    <t>Պատերի  և   շեպերի   բարձրորակ   սվաղ  գաջով</t>
  </si>
  <si>
    <t xml:space="preserve">14-422   </t>
  </si>
  <si>
    <t xml:space="preserve">Պատերի    ներկում  բարձրորակ  լատեքսային կիսապայլում ներկով </t>
  </si>
  <si>
    <t>բազալտե սալիոներ</t>
  </si>
  <si>
    <t>Р26-1</t>
  </si>
  <si>
    <t>Р5-135</t>
  </si>
  <si>
    <t>Р9p-4</t>
  </si>
  <si>
    <t xml:space="preserve">Գլխավոր  մուտքի  հարթակի  և  աստիճանների  մետաղական  բազրիքի  տեղադրում  h = 0.90մ  </t>
  </si>
  <si>
    <t>մետաղական բազրիք</t>
  </si>
  <si>
    <t>Р14-398</t>
  </si>
  <si>
    <t>Մետաղական  կոնստրուկցիաների  յուղաներկում</t>
  </si>
  <si>
    <t>ûÉÇý</t>
  </si>
  <si>
    <t>յուղաներկ</t>
  </si>
  <si>
    <t>16-57</t>
  </si>
  <si>
    <t>Ասֆալտբետոնե ծածկույթի քանդում</t>
  </si>
  <si>
    <t>27-42</t>
  </si>
  <si>
    <t xml:space="preserve"> խճի 15սմ շերտի փռում</t>
  </si>
  <si>
    <t>՛</t>
  </si>
  <si>
    <r>
      <t>մ</t>
    </r>
    <r>
      <rPr>
        <vertAlign val="superscript"/>
        <sz val="12"/>
        <color indexed="8"/>
        <rFont val="Times LatArm"/>
      </rPr>
      <t>3</t>
    </r>
  </si>
  <si>
    <t>Բյուրականի Համայնքապետարան  շենքի   վերականգնում</t>
  </si>
  <si>
    <t xml:space="preserve">Р5-85     5-86 </t>
  </si>
  <si>
    <t xml:space="preserve">Մետաղապլաստե վիտրաժների տեղադրում սպիտակ 4+4 ապակեփաթեթով  խուլ </t>
  </si>
  <si>
    <t>Մետաղապլաստե երկտակ դռնների տեղադրում   բացվող 09 x 2.1մ ներսի  2հատ</t>
  </si>
  <si>
    <t>200  մմ   հաստությամբ  միջնորմի  իրականացում  ամրանավորումով (барьер)</t>
  </si>
  <si>
    <t xml:space="preserve">14-423   </t>
  </si>
  <si>
    <t xml:space="preserve">Առաստաղի   ներկում  բարձրորակ   ջրակայուն ներկով </t>
  </si>
  <si>
    <t>4 .հովանոց մուտքի  ծածկի  աշխատանքներ</t>
  </si>
  <si>
    <t>խողովակ 100x100x3,0մմ  արժեքը</t>
  </si>
  <si>
    <t>Մուտքի  ծածկի  համար  մետաղական  թերթերի  վրա     մետաղական  քառակուսի  խողովակներից  կանգնակների  տեղադրում</t>
  </si>
  <si>
    <t xml:space="preserve">Բետոնի   նախաշերտ   Բ 12.5 մակնիշի  </t>
  </si>
  <si>
    <t>հատ</t>
  </si>
  <si>
    <t>մ</t>
  </si>
  <si>
    <t>շուկա</t>
  </si>
  <si>
    <t>կազմեց</t>
  </si>
  <si>
    <t>23-118</t>
  </si>
  <si>
    <t>Անկյունակ</t>
  </si>
  <si>
    <t xml:space="preserve">Խողովակ </t>
  </si>
  <si>
    <t xml:space="preserve"> </t>
  </si>
  <si>
    <t>8-409-3</t>
  </si>
  <si>
    <t>հաղորդալար</t>
  </si>
  <si>
    <t>8-418-1</t>
  </si>
  <si>
    <t xml:space="preserve">պոլիվինիլքլորիդային  խողովակ d=25մմ,  </t>
  </si>
  <si>
    <t>8-591-1</t>
  </si>
  <si>
    <t>անջատիչ</t>
  </si>
  <si>
    <t>8-591-6</t>
  </si>
  <si>
    <t>վարդակ</t>
  </si>
  <si>
    <t xml:space="preserve">Անզկերի քանդում քարե պատերի եվ ծածկի վրա </t>
  </si>
  <si>
    <t>Բաժանարար   տուփեր  բաց լարանցման  համար</t>
  </si>
  <si>
    <t>տուփ</t>
  </si>
  <si>
    <t xml:space="preserve">ППВг 2x6մմ2 պղնձե  հաղորդալարի  անցկացում խողովակով </t>
  </si>
  <si>
    <t>Ընդհանուր  արժեքգ=1,05*1,02*1,129 տրանսպ.</t>
  </si>
  <si>
    <t xml:space="preserve">Մուտքերի  հարթակների   և  աստիճանների  երեսապատում  բազալտե  սալիկներով  ամրացում   սալիկների  սոսինձով 40x300մմ, չհղկված </t>
  </si>
  <si>
    <t xml:space="preserve">Պատեր կանոնավոր տուֆ քարով </t>
  </si>
  <si>
    <t>ÀÝ¹³Ù»ÝÁ</t>
  </si>
  <si>
    <t>ÐáÕ³ÛÇÝ ³ßË³ï³ÝùÝ»ñ</t>
  </si>
  <si>
    <t>1-961</t>
  </si>
  <si>
    <t>III -ñ¹ Ï³ñ·Ç ÑáÕ Ç մշակում  Ó»ñùáí   խրամուղում</t>
  </si>
  <si>
    <t>III -ñ¹ Ï³ñ·Ç ÑáÕ Ç մշակում  Ó»ñùáí   Ù»Ë³ÝÇÕÙÇ ³ßË³ï³ÝùÇó Ñ»ïá 1,1x1,2</t>
  </si>
  <si>
    <t>3</t>
  </si>
  <si>
    <t>1-969</t>
  </si>
  <si>
    <t xml:space="preserve">IIIñ¹ Ï³ñ·Ç ÑáÕÇ »ïÉÇóù ¨ ïá÷³ÝáõÙ </t>
  </si>
  <si>
    <t xml:space="preserve">Ó»éùáí </t>
  </si>
  <si>
    <t>4</t>
  </si>
  <si>
    <t>·Ý³ó-3</t>
  </si>
  <si>
    <t>²í»É³ó³Í ·ñáõÝïÇ  ï»Õ³÷áËáõÙ</t>
  </si>
  <si>
    <t>ïÝ</t>
  </si>
  <si>
    <t>1Ù,ïñ</t>
  </si>
  <si>
    <t>5</t>
  </si>
  <si>
    <t>1-1604</t>
  </si>
  <si>
    <t>î»Õ³÷áËí³Í ÑáÕÇ Ñ³ñÃ»óáõÙ Ã³-</t>
  </si>
  <si>
    <t xml:space="preserve">÷áÝ³ï»ÕáõÙ Ù»Ë³ÝÇ½Ùáí  </t>
  </si>
  <si>
    <t>ÐÆØøºð</t>
  </si>
  <si>
    <t>6-1</t>
  </si>
  <si>
    <t xml:space="preserve"> B 7,5  ¹³ëÇ µ»ïáÝÇó Ý³Ë³å³ï-</t>
  </si>
  <si>
    <t>ñ³ëï³Ï³Ý ß»ñï ÑÇÙù»ñÇ ï³Ï</t>
  </si>
  <si>
    <t xml:space="preserve">µ»ïáÝ </t>
  </si>
  <si>
    <t>6-160</t>
  </si>
  <si>
    <t xml:space="preserve"> µ»ïáÝÇó հիմնահեծաններ</t>
  </si>
  <si>
    <t>µ»ïáÝ</t>
  </si>
  <si>
    <t>í³Ñ³Ý</t>
  </si>
  <si>
    <t>ùÙ</t>
  </si>
  <si>
    <t>ï³Ëï³Ï</t>
  </si>
  <si>
    <t>¿É»Ïïñá¹</t>
  </si>
  <si>
    <t>Ï·</t>
  </si>
  <si>
    <t>ßáõÏ</t>
  </si>
  <si>
    <t>²Ùñ³Ý  ²240 c ö=8 ÙÙ</t>
  </si>
  <si>
    <t>²Ùñ³Ý  ²-1</t>
  </si>
  <si>
    <t>²Ùñ³Ý  ² -500c  ö=16 ÙÙ</t>
  </si>
  <si>
    <t>²Ùñ³Ý  ²-3</t>
  </si>
  <si>
    <t>.8-13</t>
  </si>
  <si>
    <t>ä³ï»ñÇ ÑáñÇ½áÝ³Ï³Ý çñ³Ù»Ïáõë³óáõÙ ó/³ ß³Õ³Ëáí 1:3 h=20ëÙ</t>
  </si>
  <si>
    <t xml:space="preserve">ØÇ³ÓáõÛÉ »/µ»ïáÝÛ³  ÏáÝëïñáõÏóÇ³Ý»ñ </t>
  </si>
  <si>
    <t>6-109</t>
  </si>
  <si>
    <t xml:space="preserve">ØÇ³ÓáõÛÉ »ñÏ³Ã µ»ïáÝÛ³ </t>
  </si>
  <si>
    <t>²Ùñ³Ý  ² c -1  ö=8 ÙÙ</t>
  </si>
  <si>
    <t>²Ùñ³Ý  ² -500c  ö=12 ÙÙ</t>
  </si>
  <si>
    <t>²Ùñ³Ý  ² -500c  ö=20 ÙÙ</t>
  </si>
  <si>
    <t>6-161</t>
  </si>
  <si>
    <t xml:space="preserve"> å³ñ½áõÝ³ÏÝ»ñ </t>
  </si>
  <si>
    <t>²Ùñ³Ý  ² c -1ö=8 ÙÙ</t>
  </si>
  <si>
    <t>²Ùñ³Ý  ² -500c  ö=22  ÙÙ</t>
  </si>
  <si>
    <t>ä³ï»ñ  ¨  ÙÇçÝáñÙ»ñ</t>
  </si>
  <si>
    <t>8-59</t>
  </si>
  <si>
    <t>ä³ï»ñÇ ß³ñí³óùÇ  ամրակապում</t>
  </si>
  <si>
    <t>կիռ</t>
  </si>
  <si>
    <t>²Ùñ³Ý  ² c -1</t>
  </si>
  <si>
    <t xml:space="preserve">Ü»ñ¹Çñ ï³ññ»ñ </t>
  </si>
  <si>
    <t>Ý»ñ¹Çñ</t>
  </si>
  <si>
    <t>13-53</t>
  </si>
  <si>
    <t>²ñï³ùÇÝ å³ï»ñÇ »ñ»ë³å³ïáõÙ</t>
  </si>
  <si>
    <t>30ÙÙ Ñ³ëïáõÃÛ³Ýծ  ïáõý»</t>
  </si>
  <si>
    <t>ë³É</t>
  </si>
  <si>
    <t>ë³É»ñáí</t>
  </si>
  <si>
    <t>²ñï³ùÇÝ å³ï»ñÇ շեպերի  »ñ»ë³å³ïáõÙ</t>
  </si>
  <si>
    <t>50ÙÙ Ñ³ëïáõÃÛ³Ý  տáõý»</t>
  </si>
  <si>
    <t>6-170</t>
  </si>
  <si>
    <t>ØÇ³ÓáõÛÉ »/µ µ³ñ³íáñÝ»ñÇ Çñ³Ï³-</t>
  </si>
  <si>
    <t xml:space="preserve">Ý³óáõÙ B 15 ¹³ëÇ µ»ïáÝÇó </t>
  </si>
  <si>
    <t xml:space="preserve"> ÙÇçÝáñÙ»ñում</t>
  </si>
  <si>
    <t>Ï³Õ³å³ñ</t>
  </si>
  <si>
    <t xml:space="preserve">  î²ÜÆøÀ</t>
  </si>
  <si>
    <t>Խողովակ Պողպատե, 160x80x4մմ</t>
  </si>
  <si>
    <t>Խողովակ Պողպատե, 40x20x2մմ</t>
  </si>
  <si>
    <t>Անկյունակ Պողպատե,50x50x4մմ</t>
  </si>
  <si>
    <t>8-305</t>
  </si>
  <si>
    <t>î³ÝÇùÇ Í³ÍÏÁ  óÇÝÏ³å³ï</t>
  </si>
  <si>
    <t>åñáý,ÃÇÃ»Õ</t>
  </si>
  <si>
    <t>óÇÝÏ, ÃÇÃ»Õ</t>
  </si>
  <si>
    <t>Ïéí³óù</t>
  </si>
  <si>
    <t>åïáõï³Ï</t>
  </si>
  <si>
    <t>Դռներ և դարպաս</t>
  </si>
  <si>
    <t>êåÇï³Ï »ñ³Ý·áí երկփեղկ</t>
  </si>
  <si>
    <t xml:space="preserve"> Ù»ï³Õ³åÉ³ëï ¹éÝ»ñ</t>
  </si>
  <si>
    <t>¹áõé</t>
  </si>
  <si>
    <t>ÞáõÏ³</t>
  </si>
  <si>
    <t>Շերտավոր դարպաս</t>
  </si>
  <si>
    <t>դարպաս</t>
  </si>
  <si>
    <t>Ð ² î ² Î Ü º ð</t>
  </si>
  <si>
    <t>5-63</t>
  </si>
  <si>
    <t>Ð³ï³ÏÝ»ñÇ ïá÷³ÝáõÙ Ë×áí</t>
  </si>
  <si>
    <t>ËÇ×</t>
  </si>
  <si>
    <t>5-72</t>
  </si>
  <si>
    <t>Ð³ï³ÏÝ»ñÇ µ»ïáÝÛ³ Ý³Ë³å³-</t>
  </si>
  <si>
    <t>ïñ³ëï³Ï³Ý ß»ñï B10 µ»ïáÝÇó 10սմ</t>
  </si>
  <si>
    <t>5-85</t>
  </si>
  <si>
    <t>ò»Ù»ÝïÛ³ Ñ³ñÃ»óáõóÇã ß»ñï</t>
  </si>
  <si>
    <t>0,14</t>
  </si>
  <si>
    <t>5-86</t>
  </si>
  <si>
    <t>30ÙÙ Ñ³ëïáõÃÛ³Ùµ</t>
  </si>
  <si>
    <t>5-75</t>
  </si>
  <si>
    <t xml:space="preserve">Ð³ï³ÏÇ ÑÇ¹ñáÙ»ÏáõëÇã Ù»Ï </t>
  </si>
  <si>
    <t>0,2</t>
  </si>
  <si>
    <t>ß»ñï  Ç½á·³ÙÇó</t>
  </si>
  <si>
    <t>Ç½á·³Ù</t>
  </si>
  <si>
    <t>·³½,åñáå,</t>
  </si>
  <si>
    <t>Ð³ñ¹³ñÙ³Ý ³ßË³ï³ÝùÝ»ñ</t>
  </si>
  <si>
    <t>11-182</t>
  </si>
  <si>
    <t>ä³ï»ñÇ ·³ç» µ³ñÓñáñ³Ï ëí³Õ</t>
  </si>
  <si>
    <t>93</t>
  </si>
  <si>
    <t>·³ç</t>
  </si>
  <si>
    <t>14-422</t>
  </si>
  <si>
    <t xml:space="preserve">ä³ï»ñÇ µ³ñÓñáñ³Ï </t>
  </si>
  <si>
    <t>0,397</t>
  </si>
  <si>
    <t>Ý»ñÏáõÙ  É³ï»ùë  Ý»ñÏáí</t>
  </si>
  <si>
    <t>É³ï»ùë</t>
  </si>
  <si>
    <t>Ù³ÍÇÏ</t>
  </si>
  <si>
    <t>11-188</t>
  </si>
  <si>
    <t>Շեպերի /откос/·³ç»</t>
  </si>
  <si>
    <t>150</t>
  </si>
  <si>
    <t xml:space="preserve"> ëí³Õ</t>
  </si>
  <si>
    <t>11-136</t>
  </si>
  <si>
    <t>Շեպերի /откос/·ց/եմ/ավազե</t>
  </si>
  <si>
    <t>1,07</t>
  </si>
  <si>
    <t xml:space="preserve">  ëí³Õ</t>
  </si>
  <si>
    <t>ÀÝ¹³Ù»ÝÁ`Áëï Ù³ë»ñÇ</t>
  </si>
  <si>
    <t xml:space="preserve">Î³½Ù»ó                </t>
  </si>
  <si>
    <r>
      <t>Ù</t>
    </r>
    <r>
      <rPr>
        <vertAlign val="superscript"/>
        <sz val="10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</si>
  <si>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</si>
  <si>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10"/>
        <rFont val="Arial Armenian"/>
        <family val="2"/>
      </rPr>
      <t>2</t>
    </r>
  </si>
  <si>
    <t>1-1a</t>
  </si>
  <si>
    <t>Ü³Ë³Ñ³ßÇí №   1-1a</t>
  </si>
  <si>
    <t>15</t>
  </si>
  <si>
    <t xml:space="preserve"> 2ÏÙ íñ³ </t>
  </si>
  <si>
    <t xml:space="preserve">ØÇ³ÓáõÛÉ »ñÏ/ µ»ïáÝÛ³ B20 µ»ïáÝÇó </t>
  </si>
  <si>
    <t xml:space="preserve"> ÙÇçáõÏÝ»ñ B 20 µ»ïáÝÇó</t>
  </si>
  <si>
    <t>ØÇ³ÓáõÛÉ »/µ»ïáÝ» B 20 ¹³ëÇ</t>
  </si>
  <si>
    <t>8-163</t>
  </si>
  <si>
    <t>տուֆ քանոնավոր</t>
  </si>
  <si>
    <t>լամինացված երեսպատում դարակ  (барьер)</t>
  </si>
  <si>
    <t xml:space="preserve">լամինատ </t>
  </si>
  <si>
    <t>Պրոֆիլավոր, ցինկապատ, КП-21-0,50մմ</t>
  </si>
  <si>
    <t>2020թ.  Ի.Տ. N 2</t>
  </si>
  <si>
    <t>0.946</t>
  </si>
  <si>
    <t>0.937</t>
  </si>
  <si>
    <t>1.1</t>
  </si>
  <si>
    <t>1.32</t>
  </si>
  <si>
    <t>6.18</t>
  </si>
  <si>
    <t>10.9</t>
  </si>
  <si>
    <t>8.76</t>
  </si>
  <si>
    <t>2.9</t>
  </si>
  <si>
    <t>27.8</t>
  </si>
  <si>
    <t>Î³½Ù»ó                          Ա․Հովհաննիսյան</t>
  </si>
  <si>
    <t>Բյուրականի Համայնքապետարանի մասնակի վերանորոգման և կից պահեստի կառուցման նախահաշիվ</t>
  </si>
  <si>
    <t>Կազմեց             Ա.Հովհաննիսյան</t>
  </si>
  <si>
    <t>Ա.Հովհաննիսյան</t>
  </si>
  <si>
    <t xml:space="preserve">կազմեց            </t>
  </si>
  <si>
    <t>ՏԵՂԱՅԻՆ   ՆԱԽԱՀԱՇԻՎ    №1-3</t>
  </si>
  <si>
    <t xml:space="preserve">                        Ա.Հովհաննիսյան</t>
  </si>
  <si>
    <r>
      <t>մ</t>
    </r>
    <r>
      <rPr>
        <vertAlign val="superscript"/>
        <sz val="9"/>
        <color indexed="8"/>
        <rFont val="Times LatArm"/>
      </rPr>
      <t>3</t>
    </r>
  </si>
  <si>
    <t xml:space="preserve">Բյուրականի Համայնքապետարանի մասնակի վերանորոգման և կից պահեստի կառուցման </t>
  </si>
  <si>
    <t>î»Õ³÷áËí³Í ÑáÕÇ Ñ³ñÃ»óáõÙ Ã³÷áÝ³ï»ÕáõÙ Ù»Ë³ÝÇ½Ùáí</t>
  </si>
  <si>
    <t xml:space="preserve">ØÇ³ÓáõÛÉ »ñÏ/ µ»ïáÝÛ³ B20 µ»ïáÝÇó  å³ñ½áõÝ³ÏÝ»ñ </t>
  </si>
  <si>
    <t>ØÇ³ÓáõÛÉ »/µ µ³ñ³íáñÝ»ñÇ Çñ³Ï³Ý³óáõÙ B 15 ¹³ëÇ µ»ïáÝÇó  ÙÇçÝáñÙ»ñում</t>
  </si>
  <si>
    <t>äáÉÇåñáåÇÉ»Ý³ÛÇÝ ËáÕáí³ÏÝ»ñÇ ÙáÝï³ÅáõÙ ö=63x8,6 ÷áñÓ³ñÏáõÙ</t>
  </si>
  <si>
    <t>Ø³ñïÏáóÝ»ñÇ Ï³ñ·³íáñÇã ÷³Ï³Ý   ö=15ÙÙ</t>
  </si>
  <si>
    <t>äáÉÇåñáåÇÉ»Ý³ÛÇÝ ËáÕáí³ÏÝ»ñÇ  Ó¨³íáñ Ù³ë»ñ  ö=20-40ÙÙ</t>
  </si>
  <si>
    <t xml:space="preserve">²Ýóù»ñÇ µ³óáõÙ ÝÇÙÝ³Ï³Ý ù³ñ»  å³ï»ñáõÙ  ö=80ÙÙ </t>
  </si>
  <si>
    <t>100³Ýóù</t>
  </si>
  <si>
    <t xml:space="preserve">²²Ð  </t>
  </si>
  <si>
    <t xml:space="preserve">Գլխավոր  մուտքի  հարթակի  և  աստիճանների  մետաղական  բազրիքի  տեղադրում  h=0.90մ  </t>
  </si>
  <si>
    <t>êåÇï³Ï »ñ³Ý·áí երկփեղկ  Ù»ï³Õ³åÉ³ëï ¹éÝ»ñ</t>
  </si>
  <si>
    <t>N/N                      ը/կ</t>
  </si>
  <si>
    <t>Աշխատանքի անվանումը</t>
  </si>
  <si>
    <t>Չափման միավոր</t>
  </si>
  <si>
    <t>Քանակ</t>
  </si>
  <si>
    <t>1 միավ. ընդ.արժ. հազ.դր.</t>
  </si>
  <si>
    <t>Ընդհանուր արժեքը հազ. դր.</t>
  </si>
  <si>
    <t>ընդհանուր արժեքը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</si>
</sst>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0.000"/>
    <numFmt numFmtId="168" formatCode="0.0"/>
    <numFmt numFmtId="169" formatCode="0.0000"/>
    <numFmt numFmtId="170" formatCode="0.0%"/>
    <numFmt numFmtId="171" formatCode="#,##0.000"/>
    <numFmt numFmtId="172" formatCode="_-* #,##0\ _€_-;\-* #,##0\ _€_-;_-* &quot;-&quot;\ _€_-;_-@_-"/>
    <numFmt numFmtId="173" formatCode="0.00000"/>
    <numFmt numFmtId="174" formatCode="#,##0.00000"/>
    <numFmt numFmtId="175" formatCode="#,##0.0000"/>
    <numFmt numFmtId="176" formatCode="0.##0"/>
  </numFmts>
  <fonts count="108">
    <font>
      <sz val="10"/>
      <name val="Arial"/>
    </font>
    <font>
      <sz val="11"/>
      <color indexed="8"/>
      <name val="Calibri"/>
      <family val="2"/>
      <charset val="204"/>
    </font>
    <font>
      <sz val="10"/>
      <name val="Arial"/>
    </font>
    <font>
      <sz val="10"/>
      <name val="Arial Armenian"/>
      <family val="2"/>
    </font>
    <font>
      <sz val="8"/>
      <name val="Arial"/>
      <family val="2"/>
      <charset val="204"/>
    </font>
    <font>
      <sz val="10"/>
      <name val="Arial Armenia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LatArm"/>
    </font>
    <font>
      <sz val="11"/>
      <color indexed="8"/>
      <name val="Calibri"/>
      <family val="2"/>
      <charset val="1"/>
    </font>
    <font>
      <sz val="11"/>
      <color indexed="8"/>
      <name val="Calibri"/>
      <family val="2"/>
    </font>
    <font>
      <b/>
      <sz val="10"/>
      <name val="Times LatArm"/>
    </font>
    <font>
      <sz val="11"/>
      <name val="Times LatArm"/>
    </font>
    <font>
      <sz val="10"/>
      <name val="GHEA Grapalat"/>
      <family val="3"/>
    </font>
    <font>
      <sz val="10"/>
      <name val="Baltica"/>
      <family val="2"/>
    </font>
    <font>
      <sz val="11"/>
      <name val="Arial LatArm"/>
      <family val="2"/>
    </font>
    <font>
      <sz val="12"/>
      <name val="Arial LatArm"/>
      <family val="2"/>
    </font>
    <font>
      <b/>
      <sz val="12"/>
      <name val="Arial LatArm"/>
      <family val="2"/>
    </font>
    <font>
      <sz val="9"/>
      <name val="Arial LatArm"/>
      <family val="2"/>
    </font>
    <font>
      <sz val="10"/>
      <name val="Arial LatArm"/>
      <family val="2"/>
    </font>
    <font>
      <b/>
      <sz val="11"/>
      <name val="Arial LatArm"/>
      <family val="2"/>
    </font>
    <font>
      <sz val="8"/>
      <name val="Arial"/>
      <family val="2"/>
      <charset val="204"/>
    </font>
    <font>
      <b/>
      <i/>
      <sz val="12"/>
      <name val="Arial LatArm"/>
      <family val="2"/>
    </font>
    <font>
      <sz val="8"/>
      <name val="Arial"/>
    </font>
    <font>
      <sz val="11"/>
      <color indexed="9"/>
      <name val="Calibri"/>
      <family val="2"/>
    </font>
    <font>
      <sz val="10"/>
      <color indexed="9"/>
      <name val="Arial Armenian"/>
      <family val="2"/>
    </font>
    <font>
      <b/>
      <sz val="10"/>
      <name val="Arial LatArm"/>
      <family val="2"/>
    </font>
    <font>
      <b/>
      <u/>
      <sz val="10"/>
      <name val="Arial LatArm"/>
      <family val="2"/>
    </font>
    <font>
      <b/>
      <i/>
      <sz val="12"/>
      <name val="Arial Armenian"/>
      <family val="2"/>
    </font>
    <font>
      <sz val="12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b/>
      <sz val="14"/>
      <name val="Arial Armenian"/>
      <family val="2"/>
    </font>
    <font>
      <sz val="13"/>
      <name val="Arial Armenian"/>
      <family val="2"/>
    </font>
    <font>
      <b/>
      <sz val="13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sz val="11"/>
      <name val="Arial Armenian"/>
      <family val="2"/>
    </font>
    <font>
      <sz val="10"/>
      <name val="Arial"/>
      <charset val="204"/>
    </font>
    <font>
      <b/>
      <sz val="12"/>
      <name val="Times LatArm"/>
    </font>
    <font>
      <sz val="14"/>
      <name val="Times LatArm"/>
    </font>
    <font>
      <sz val="9"/>
      <name val="Times LatArm"/>
    </font>
    <font>
      <sz val="10"/>
      <name val="Times LatArm"/>
    </font>
    <font>
      <b/>
      <sz val="11"/>
      <name val="Times LatArm"/>
    </font>
    <font>
      <sz val="8"/>
      <name val="Times LatArm"/>
    </font>
    <font>
      <sz val="11"/>
      <color indexed="10"/>
      <name val="Times LatArm"/>
    </font>
    <font>
      <sz val="12"/>
      <color indexed="10"/>
      <name val="Times LatArm"/>
    </font>
    <font>
      <vertAlign val="superscript"/>
      <sz val="12"/>
      <color indexed="8"/>
      <name val="Times LatArm"/>
    </font>
    <font>
      <sz val="9"/>
      <name val="Russian Times"/>
      <family val="1"/>
    </font>
    <font>
      <b/>
      <i/>
      <sz val="10"/>
      <name val="Arial Armenian"/>
      <family val="2"/>
    </font>
    <font>
      <b/>
      <sz val="12"/>
      <name val="Arial Armenian"/>
      <family val="2"/>
    </font>
    <font>
      <sz val="10"/>
      <color indexed="8"/>
      <name val="Arial Armenian"/>
      <family val="2"/>
    </font>
    <font>
      <b/>
      <sz val="10"/>
      <color indexed="10"/>
      <name val="Arial Armenian"/>
      <family val="2"/>
    </font>
    <font>
      <vertAlign val="superscript"/>
      <sz val="10"/>
      <name val="Arial Armenian"/>
      <family val="2"/>
    </font>
    <font>
      <vertAlign val="superscript"/>
      <sz val="8"/>
      <name val="Arial Armenian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Baltica Cyrillic"/>
      <family val="2"/>
    </font>
    <font>
      <sz val="12"/>
      <name val="Russian Times"/>
      <family val="1"/>
    </font>
    <font>
      <sz val="14"/>
      <name val="Russian Times"/>
      <family val="1"/>
    </font>
    <font>
      <b/>
      <sz val="12"/>
      <name val="Russian Times"/>
      <family val="1"/>
    </font>
    <font>
      <sz val="11"/>
      <color indexed="8"/>
      <name val="Arial LatArm"/>
      <family val="2"/>
    </font>
    <font>
      <b/>
      <sz val="10"/>
      <name val="Arial"/>
      <family val="2"/>
      <charset val="204"/>
    </font>
    <font>
      <sz val="11"/>
      <name val="Russian Times"/>
      <family val="1"/>
    </font>
    <font>
      <b/>
      <sz val="9"/>
      <name val="Times LatArm"/>
    </font>
    <font>
      <b/>
      <sz val="9"/>
      <name val="Arial Armenian"/>
      <family val="2"/>
    </font>
    <font>
      <sz val="9"/>
      <name val="Arial"/>
      <family val="2"/>
      <charset val="204"/>
    </font>
    <font>
      <vertAlign val="superscript"/>
      <sz val="9"/>
      <color indexed="8"/>
      <name val="Times LatArm"/>
    </font>
    <font>
      <b/>
      <i/>
      <u/>
      <sz val="8"/>
      <color theme="1"/>
      <name val="Arial Armenian"/>
      <family val="2"/>
    </font>
    <font>
      <b/>
      <sz val="8"/>
      <name val="Arial Armenian"/>
      <family val="2"/>
    </font>
    <font>
      <b/>
      <sz val="9"/>
      <name val="Arial"/>
      <family val="2"/>
      <charset val="204"/>
    </font>
    <font>
      <b/>
      <i/>
      <sz val="8"/>
      <name val="Arial Armenian"/>
      <family val="2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sz val="10"/>
      <color theme="1"/>
      <name val="Arial Armenian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12">
    <xf numFmtId="0" fontId="0" fillId="0" borderId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9" borderId="0" applyNumberFormat="0" applyBorder="0" applyAlignment="0" applyProtection="0"/>
    <xf numFmtId="0" fontId="75" fillId="3" borderId="0" applyNumberFormat="0" applyBorder="0" applyAlignment="0" applyProtection="0"/>
    <xf numFmtId="0" fontId="76" fillId="20" borderId="1" applyNumberFormat="0" applyAlignment="0" applyProtection="0"/>
    <xf numFmtId="0" fontId="77" fillId="21" borderId="2" applyNumberFormat="0" applyAlignment="0" applyProtection="0"/>
    <xf numFmtId="17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4" borderId="0" applyNumberFormat="0" applyBorder="0" applyAlignment="0" applyProtection="0"/>
    <xf numFmtId="0" fontId="80" fillId="0" borderId="3" applyNumberFormat="0" applyFill="0" applyAlignment="0" applyProtection="0"/>
    <xf numFmtId="0" fontId="81" fillId="0" borderId="4" applyNumberFormat="0" applyFill="0" applyAlignment="0" applyProtection="0"/>
    <xf numFmtId="0" fontId="82" fillId="0" borderId="5" applyNumberFormat="0" applyFill="0" applyAlignment="0" applyProtection="0"/>
    <xf numFmtId="0" fontId="82" fillId="0" borderId="0" applyNumberFormat="0" applyFill="0" applyBorder="0" applyAlignment="0" applyProtection="0"/>
    <xf numFmtId="0" fontId="83" fillId="7" borderId="1" applyNumberFormat="0" applyAlignment="0" applyProtection="0"/>
    <xf numFmtId="0" fontId="84" fillId="0" borderId="6" applyNumberFormat="0" applyFill="0" applyAlignment="0" applyProtection="0"/>
    <xf numFmtId="0" fontId="85" fillId="22" borderId="0" applyNumberFormat="0" applyBorder="0" applyAlignment="0" applyProtection="0"/>
    <xf numFmtId="0" fontId="10" fillId="22" borderId="0" applyNumberFormat="0" applyBorder="0" applyAlignment="0" applyProtection="0"/>
    <xf numFmtId="0" fontId="8" fillId="0" borderId="0"/>
    <xf numFmtId="0" fontId="8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30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34" fillId="0" borderId="0"/>
    <xf numFmtId="0" fontId="2" fillId="0" borderId="0"/>
    <xf numFmtId="0" fontId="6" fillId="23" borderId="7" applyNumberFormat="0" applyFont="0" applyAlignment="0" applyProtection="0"/>
    <xf numFmtId="0" fontId="86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49" fontId="5" fillId="0" borderId="0" applyFill="0" applyProtection="0"/>
    <xf numFmtId="49" fontId="5" fillId="0" borderId="0" applyFill="0" applyProtection="0"/>
    <xf numFmtId="0" fontId="87" fillId="0" borderId="0" applyNumberFormat="0" applyFill="0" applyBorder="0" applyAlignment="0" applyProtection="0"/>
    <xf numFmtId="0" fontId="88" fillId="0" borderId="9" applyNumberFormat="0" applyFill="0" applyAlignment="0" applyProtection="0"/>
    <xf numFmtId="0" fontId="89" fillId="0" borderId="0" applyNumberFormat="0" applyFill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8" applyNumberFormat="0" applyAlignment="0" applyProtection="0"/>
    <xf numFmtId="0" fontId="14" fillId="20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64" fontId="6" fillId="0" borderId="0" applyFont="0" applyFill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21" borderId="2" applyNumberFormat="0" applyAlignment="0" applyProtection="0"/>
    <xf numFmtId="0" fontId="22" fillId="0" borderId="0" applyNumberFormat="0" applyFill="0" applyBorder="0" applyAlignment="0" applyProtection="0"/>
    <xf numFmtId="0" fontId="10" fillId="22" borderId="0" applyNumberFormat="0" applyBorder="0" applyAlignment="0" applyProtection="0"/>
    <xf numFmtId="0" fontId="3" fillId="0" borderId="0"/>
    <xf numFmtId="0" fontId="6" fillId="0" borderId="0"/>
    <xf numFmtId="0" fontId="3" fillId="0" borderId="0"/>
    <xf numFmtId="0" fontId="29" fillId="0" borderId="0"/>
    <xf numFmtId="0" fontId="90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ont="0" applyFill="0" applyBorder="0" applyAlignment="0" applyProtection="0">
      <alignment vertical="top"/>
    </xf>
    <xf numFmtId="0" fontId="30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11" fillId="0" borderId="0"/>
    <xf numFmtId="0" fontId="6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6" fillId="23" borderId="7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7" fillId="4" borderId="0" applyNumberFormat="0" applyBorder="0" applyAlignment="0" applyProtection="0"/>
  </cellStyleXfs>
  <cellXfs count="1281">
    <xf numFmtId="0" fontId="0" fillId="0" borderId="0" xfId="0"/>
    <xf numFmtId="0" fontId="28" fillId="0" borderId="0" xfId="191" applyFont="1" applyFill="1" applyAlignment="1">
      <alignment horizontal="center" vertical="center"/>
    </xf>
    <xf numFmtId="0" fontId="28" fillId="0" borderId="0" xfId="191" applyFont="1" applyAlignment="1">
      <alignment horizontal="center" vertical="center"/>
    </xf>
    <xf numFmtId="0" fontId="28" fillId="0" borderId="0" xfId="191" applyFont="1" applyAlignment="1">
      <alignment horizontal="left" vertical="center"/>
    </xf>
    <xf numFmtId="4" fontId="28" fillId="0" borderId="0" xfId="191" applyNumberFormat="1" applyFont="1" applyAlignment="1">
      <alignment horizontal="center" vertical="center"/>
    </xf>
    <xf numFmtId="0" fontId="28" fillId="0" borderId="10" xfId="191" applyFont="1" applyFill="1" applyBorder="1" applyAlignment="1">
      <alignment horizontal="center" vertical="center"/>
    </xf>
    <xf numFmtId="2" fontId="28" fillId="0" borderId="10" xfId="191" applyNumberFormat="1" applyFont="1" applyFill="1" applyBorder="1" applyAlignment="1">
      <alignment horizontal="center" vertical="center"/>
    </xf>
    <xf numFmtId="4" fontId="28" fillId="0" borderId="10" xfId="191" applyNumberFormat="1" applyFont="1" applyFill="1" applyBorder="1" applyAlignment="1">
      <alignment horizontal="center" vertical="center"/>
    </xf>
    <xf numFmtId="2" fontId="28" fillId="0" borderId="10" xfId="191" applyNumberFormat="1" applyFont="1" applyBorder="1" applyAlignment="1">
      <alignment horizontal="center" vertical="center"/>
    </xf>
    <xf numFmtId="4" fontId="28" fillId="0" borderId="10" xfId="191" applyNumberFormat="1" applyFont="1" applyBorder="1" applyAlignment="1">
      <alignment horizontal="center" vertical="center"/>
    </xf>
    <xf numFmtId="49" fontId="28" fillId="0" borderId="10" xfId="191" applyNumberFormat="1" applyFont="1" applyFill="1" applyBorder="1" applyAlignment="1">
      <alignment horizontal="center" vertical="center" wrapText="1"/>
    </xf>
    <xf numFmtId="0" fontId="28" fillId="0" borderId="11" xfId="191" applyFont="1" applyFill="1" applyBorder="1" applyAlignment="1">
      <alignment horizontal="center" vertical="center"/>
    </xf>
    <xf numFmtId="169" fontId="31" fillId="0" borderId="0" xfId="0" applyNumberFormat="1" applyFont="1" applyFill="1" applyBorder="1" applyAlignment="1">
      <alignment horizontal="center" vertical="center" wrapText="1"/>
    </xf>
    <xf numFmtId="167" fontId="31" fillId="0" borderId="0" xfId="0" applyNumberFormat="1" applyFont="1" applyFill="1" applyBorder="1" applyAlignment="1">
      <alignment horizontal="center" vertical="center" wrapText="1"/>
    </xf>
    <xf numFmtId="0" fontId="32" fillId="0" borderId="0" xfId="191" applyFont="1" applyFill="1" applyAlignment="1">
      <alignment horizontal="center" vertical="top"/>
    </xf>
    <xf numFmtId="0" fontId="32" fillId="0" borderId="10" xfId="0" applyFont="1" applyFill="1" applyBorder="1" applyAlignment="1">
      <alignment horizontal="left" vertical="center" wrapText="1"/>
    </xf>
    <xf numFmtId="17" fontId="28" fillId="0" borderId="10" xfId="192" applyNumberFormat="1" applyFont="1" applyFill="1" applyBorder="1" applyAlignment="1">
      <alignment horizontal="center" vertical="center" wrapText="1"/>
    </xf>
    <xf numFmtId="0" fontId="35" fillId="0" borderId="10" xfId="172" applyFont="1" applyFill="1" applyBorder="1" applyAlignment="1">
      <alignment horizontal="left" vertical="center" wrapText="1"/>
    </xf>
    <xf numFmtId="4" fontId="36" fillId="0" borderId="0" xfId="192" applyNumberFormat="1" applyFont="1" applyFill="1" applyAlignment="1">
      <alignment horizontal="center" vertical="center"/>
    </xf>
    <xf numFmtId="0" fontId="38" fillId="0" borderId="0" xfId="192" applyFont="1" applyFill="1" applyAlignment="1">
      <alignment horizontal="center" vertical="center"/>
    </xf>
    <xf numFmtId="1" fontId="36" fillId="0" borderId="0" xfId="192" applyNumberFormat="1" applyFont="1" applyFill="1" applyBorder="1" applyAlignment="1">
      <alignment horizontal="center" vertical="center"/>
    </xf>
    <xf numFmtId="49" fontId="36" fillId="0" borderId="0" xfId="192" applyNumberFormat="1" applyFont="1" applyFill="1" applyBorder="1" applyAlignment="1">
      <alignment horizontal="center" vertical="center"/>
    </xf>
    <xf numFmtId="0" fontId="37" fillId="0" borderId="0" xfId="192" applyFont="1" applyFill="1" applyBorder="1" applyAlignment="1">
      <alignment horizontal="center" vertical="center" wrapText="1"/>
    </xf>
    <xf numFmtId="1" fontId="36" fillId="0" borderId="0" xfId="192" applyNumberFormat="1" applyFont="1" applyFill="1" applyAlignment="1">
      <alignment horizontal="center" vertical="center"/>
    </xf>
    <xf numFmtId="49" fontId="36" fillId="0" borderId="0" xfId="192" applyNumberFormat="1" applyFont="1" applyFill="1" applyAlignment="1">
      <alignment horizontal="center" vertical="center"/>
    </xf>
    <xf numFmtId="0" fontId="36" fillId="0" borderId="0" xfId="192" applyFont="1" applyFill="1" applyAlignment="1">
      <alignment vertical="center" wrapText="1"/>
    </xf>
    <xf numFmtId="0" fontId="36" fillId="0" borderId="0" xfId="192" applyFont="1" applyFill="1" applyAlignment="1">
      <alignment horizontal="center" vertical="center"/>
    </xf>
    <xf numFmtId="2" fontId="36" fillId="0" borderId="0" xfId="192" applyNumberFormat="1" applyFont="1" applyFill="1" applyAlignment="1">
      <alignment horizontal="center" vertical="center"/>
    </xf>
    <xf numFmtId="0" fontId="36" fillId="0" borderId="0" xfId="192" applyFont="1" applyAlignment="1">
      <alignment horizontal="center" vertical="center"/>
    </xf>
    <xf numFmtId="0" fontId="36" fillId="0" borderId="0" xfId="192" applyFont="1" applyAlignment="1">
      <alignment vertical="center" wrapText="1"/>
    </xf>
    <xf numFmtId="2" fontId="36" fillId="0" borderId="0" xfId="192" applyNumberFormat="1" applyFont="1" applyAlignment="1">
      <alignment horizontal="center" vertical="center"/>
    </xf>
    <xf numFmtId="0" fontId="35" fillId="0" borderId="0" xfId="192" applyFont="1" applyAlignment="1">
      <alignment horizontal="left" vertical="center"/>
    </xf>
    <xf numFmtId="4" fontId="36" fillId="0" borderId="0" xfId="192" applyNumberFormat="1" applyFont="1" applyAlignment="1">
      <alignment horizontal="center" vertical="center"/>
    </xf>
    <xf numFmtId="0" fontId="37" fillId="0" borderId="0" xfId="192" applyFont="1" applyAlignment="1">
      <alignment horizontal="center" vertical="center"/>
    </xf>
    <xf numFmtId="0" fontId="37" fillId="0" borderId="0" xfId="192" applyFont="1" applyAlignment="1">
      <alignment horizontal="center" vertical="center" wrapText="1"/>
    </xf>
    <xf numFmtId="0" fontId="39" fillId="0" borderId="10" xfId="192" applyFont="1" applyFill="1" applyBorder="1" applyAlignment="1">
      <alignment horizontal="center" vertical="center" textRotation="90" wrapText="1"/>
    </xf>
    <xf numFmtId="2" fontId="39" fillId="0" borderId="10" xfId="192" applyNumberFormat="1" applyFont="1" applyFill="1" applyBorder="1" applyAlignment="1">
      <alignment horizontal="center" vertical="center" textRotation="90" wrapText="1"/>
    </xf>
    <xf numFmtId="0" fontId="35" fillId="0" borderId="10" xfId="192" applyFont="1" applyFill="1" applyBorder="1" applyAlignment="1">
      <alignment horizontal="center" vertical="center" wrapText="1"/>
    </xf>
    <xf numFmtId="0" fontId="36" fillId="24" borderId="10" xfId="192" applyFont="1" applyFill="1" applyBorder="1" applyAlignment="1">
      <alignment horizontal="center" vertical="center"/>
    </xf>
    <xf numFmtId="0" fontId="36" fillId="24" borderId="10" xfId="192" applyFont="1" applyFill="1" applyBorder="1" applyAlignment="1">
      <alignment horizontal="center" vertical="center" wrapText="1"/>
    </xf>
    <xf numFmtId="0" fontId="35" fillId="24" borderId="10" xfId="192" applyFont="1" applyFill="1" applyBorder="1" applyAlignment="1">
      <alignment horizontal="center" vertical="center"/>
    </xf>
    <xf numFmtId="1" fontId="35" fillId="0" borderId="10" xfId="192" applyNumberFormat="1" applyFont="1" applyFill="1" applyBorder="1" applyAlignment="1">
      <alignment horizontal="center" vertical="center"/>
    </xf>
    <xf numFmtId="49" fontId="35" fillId="0" borderId="10" xfId="192" applyNumberFormat="1" applyFont="1" applyFill="1" applyBorder="1" applyAlignment="1">
      <alignment horizontal="center" vertical="center" wrapText="1"/>
    </xf>
    <xf numFmtId="0" fontId="35" fillId="0" borderId="10" xfId="192" applyFont="1" applyFill="1" applyBorder="1" applyAlignment="1">
      <alignment horizontal="left" vertical="center" wrapText="1"/>
    </xf>
    <xf numFmtId="0" fontId="35" fillId="0" borderId="10" xfId="192" applyFont="1" applyFill="1" applyBorder="1" applyAlignment="1">
      <alignment horizontal="center" vertical="center"/>
    </xf>
    <xf numFmtId="2" fontId="35" fillId="0" borderId="10" xfId="192" applyNumberFormat="1" applyFont="1" applyFill="1" applyBorder="1" applyAlignment="1">
      <alignment horizontal="center" vertical="center"/>
    </xf>
    <xf numFmtId="2" fontId="35" fillId="0" borderId="10" xfId="192" applyNumberFormat="1" applyFont="1" applyBorder="1" applyAlignment="1">
      <alignment horizontal="center" vertical="center"/>
    </xf>
    <xf numFmtId="169" fontId="35" fillId="0" borderId="10" xfId="192" applyNumberFormat="1" applyFont="1" applyFill="1" applyBorder="1" applyAlignment="1">
      <alignment horizontal="left" vertical="center" wrapText="1"/>
    </xf>
    <xf numFmtId="4" fontId="35" fillId="0" borderId="10" xfId="192" applyNumberFormat="1" applyFont="1" applyFill="1" applyBorder="1" applyAlignment="1">
      <alignment horizontal="center" vertical="center"/>
    </xf>
    <xf numFmtId="0" fontId="35" fillId="0" borderId="0" xfId="192" applyFont="1" applyFill="1" applyAlignment="1">
      <alignment horizontal="center" vertical="top"/>
    </xf>
    <xf numFmtId="2" fontId="35" fillId="0" borderId="10" xfId="195" applyNumberFormat="1" applyFont="1" applyFill="1" applyBorder="1" applyAlignment="1">
      <alignment horizontal="left" vertical="center" wrapText="1"/>
    </xf>
    <xf numFmtId="0" fontId="35" fillId="0" borderId="10" xfId="120" applyFont="1" applyFill="1" applyBorder="1" applyAlignment="1" applyProtection="1">
      <alignment horizontal="center" vertical="center" wrapText="1"/>
      <protection locked="0"/>
    </xf>
    <xf numFmtId="0" fontId="35" fillId="0" borderId="10" xfId="195" applyFont="1" applyFill="1" applyBorder="1" applyAlignment="1">
      <alignment horizontal="center" vertical="center" wrapText="1"/>
    </xf>
    <xf numFmtId="4" fontId="35" fillId="0" borderId="10" xfId="192" applyNumberFormat="1" applyFont="1" applyBorder="1" applyAlignment="1">
      <alignment horizontal="center" vertical="center"/>
    </xf>
    <xf numFmtId="0" fontId="35" fillId="0" borderId="0" xfId="192" applyFont="1" applyAlignment="1">
      <alignment horizontal="center" vertical="top"/>
    </xf>
    <xf numFmtId="169" fontId="35" fillId="0" borderId="10" xfId="195" applyNumberFormat="1" applyFont="1" applyFill="1" applyBorder="1" applyAlignment="1">
      <alignment horizontal="left" vertical="center" wrapText="1"/>
    </xf>
    <xf numFmtId="0" fontId="35" fillId="0" borderId="10" xfId="120" applyFont="1" applyFill="1" applyBorder="1" applyAlignment="1" applyProtection="1">
      <alignment horizontal="left" vertical="center" wrapText="1"/>
      <protection locked="0"/>
    </xf>
    <xf numFmtId="17" fontId="35" fillId="0" borderId="10" xfId="192" applyNumberFormat="1" applyFont="1" applyFill="1" applyBorder="1" applyAlignment="1">
      <alignment horizontal="center" vertical="center" wrapText="1"/>
    </xf>
    <xf numFmtId="0" fontId="35" fillId="0" borderId="10" xfId="195" applyFont="1" applyBorder="1" applyAlignment="1">
      <alignment horizontal="left" vertical="center" wrapText="1"/>
    </xf>
    <xf numFmtId="2" fontId="35" fillId="0" borderId="10" xfId="192" applyNumberFormat="1" applyFont="1" applyFill="1" applyBorder="1" applyAlignment="1">
      <alignment horizontal="center" vertical="center" wrapText="1"/>
    </xf>
    <xf numFmtId="0" fontId="35" fillId="0" borderId="0" xfId="192" applyFont="1" applyFill="1"/>
    <xf numFmtId="168" fontId="35" fillId="0" borderId="10" xfId="192" applyNumberFormat="1" applyFont="1" applyFill="1" applyBorder="1" applyAlignment="1">
      <alignment horizontal="center" vertical="center" wrapText="1"/>
    </xf>
    <xf numFmtId="2" fontId="35" fillId="24" borderId="10" xfId="192" applyNumberFormat="1" applyFont="1" applyFill="1" applyBorder="1" applyAlignment="1">
      <alignment horizontal="center" vertical="center"/>
    </xf>
    <xf numFmtId="0" fontId="35" fillId="24" borderId="10" xfId="192" applyFont="1" applyFill="1" applyBorder="1" applyAlignment="1">
      <alignment horizontal="left" vertical="center"/>
    </xf>
    <xf numFmtId="4" fontId="35" fillId="24" borderId="10" xfId="192" applyNumberFormat="1" applyFont="1" applyFill="1" applyBorder="1" applyAlignment="1">
      <alignment horizontal="center" vertical="center"/>
    </xf>
    <xf numFmtId="0" fontId="35" fillId="0" borderId="0" xfId="192" applyFont="1" applyFill="1" applyAlignment="1">
      <alignment horizontal="center" vertical="center"/>
    </xf>
    <xf numFmtId="0" fontId="35" fillId="0" borderId="11" xfId="192" applyFont="1" applyBorder="1" applyAlignment="1">
      <alignment horizontal="center" vertical="center"/>
    </xf>
    <xf numFmtId="10" fontId="40" fillId="0" borderId="11" xfId="192" applyNumberFormat="1" applyFont="1" applyBorder="1" applyAlignment="1">
      <alignment horizontal="center" vertical="center"/>
    </xf>
    <xf numFmtId="0" fontId="40" fillId="0" borderId="11" xfId="172" applyFont="1" applyFill="1" applyBorder="1" applyAlignment="1">
      <alignment vertical="center" wrapText="1"/>
    </xf>
    <xf numFmtId="2" fontId="35" fillId="0" borderId="11" xfId="192" applyNumberFormat="1" applyFont="1" applyBorder="1" applyAlignment="1">
      <alignment horizontal="center" vertical="center"/>
    </xf>
    <xf numFmtId="0" fontId="35" fillId="0" borderId="11" xfId="192" applyFont="1" applyBorder="1" applyAlignment="1">
      <alignment horizontal="left" vertical="center"/>
    </xf>
    <xf numFmtId="0" fontId="35" fillId="0" borderId="11" xfId="192" applyFont="1" applyFill="1" applyBorder="1" applyAlignment="1">
      <alignment horizontal="center" vertical="center"/>
    </xf>
    <xf numFmtId="4" fontId="35" fillId="0" borderId="11" xfId="192" applyNumberFormat="1" applyFont="1" applyBorder="1" applyAlignment="1">
      <alignment horizontal="center" vertical="center"/>
    </xf>
    <xf numFmtId="4" fontId="40" fillId="0" borderId="11" xfId="192" applyNumberFormat="1" applyFont="1" applyBorder="1" applyAlignment="1">
      <alignment horizontal="center" vertical="center"/>
    </xf>
    <xf numFmtId="0" fontId="35" fillId="0" borderId="0" xfId="192" applyFont="1" applyAlignment="1">
      <alignment horizontal="center" vertical="center"/>
    </xf>
    <xf numFmtId="2" fontId="35" fillId="0" borderId="0" xfId="192" applyNumberFormat="1" applyFont="1" applyAlignment="1">
      <alignment horizontal="center" vertical="center"/>
    </xf>
    <xf numFmtId="4" fontId="35" fillId="0" borderId="0" xfId="192" applyNumberFormat="1" applyFont="1" applyAlignment="1">
      <alignment horizontal="center" vertical="center"/>
    </xf>
    <xf numFmtId="4" fontId="40" fillId="0" borderId="0" xfId="192" applyNumberFormat="1" applyFont="1" applyAlignment="1">
      <alignment horizontal="center" vertical="center"/>
    </xf>
    <xf numFmtId="0" fontId="35" fillId="0" borderId="16" xfId="192" applyFont="1" applyBorder="1" applyAlignment="1">
      <alignment horizontal="center" vertical="center"/>
    </xf>
    <xf numFmtId="0" fontId="40" fillId="0" borderId="16" xfId="172" applyFont="1" applyFill="1" applyBorder="1" applyAlignment="1">
      <alignment vertical="center" wrapText="1"/>
    </xf>
    <xf numFmtId="2" fontId="35" fillId="0" borderId="16" xfId="192" applyNumberFormat="1" applyFont="1" applyBorder="1" applyAlignment="1">
      <alignment horizontal="center" vertical="center"/>
    </xf>
    <xf numFmtId="0" fontId="35" fillId="0" borderId="16" xfId="192" applyFont="1" applyBorder="1" applyAlignment="1">
      <alignment horizontal="left" vertical="center"/>
    </xf>
    <xf numFmtId="0" fontId="35" fillId="0" borderId="16" xfId="192" applyFont="1" applyFill="1" applyBorder="1" applyAlignment="1">
      <alignment horizontal="center" vertical="center"/>
    </xf>
    <xf numFmtId="4" fontId="35" fillId="0" borderId="16" xfId="192" applyNumberFormat="1" applyFont="1" applyBorder="1" applyAlignment="1">
      <alignment horizontal="center" vertical="center"/>
    </xf>
    <xf numFmtId="4" fontId="40" fillId="0" borderId="16" xfId="192" applyNumberFormat="1" applyFont="1" applyBorder="1" applyAlignment="1">
      <alignment horizontal="center" vertical="center"/>
    </xf>
    <xf numFmtId="0" fontId="35" fillId="0" borderId="0" xfId="192" applyFont="1" applyBorder="1" applyAlignment="1">
      <alignment horizontal="center" vertical="center"/>
    </xf>
    <xf numFmtId="0" fontId="40" fillId="0" borderId="0" xfId="172" applyFont="1" applyFill="1" applyBorder="1" applyAlignment="1">
      <alignment vertical="center" wrapText="1"/>
    </xf>
    <xf numFmtId="2" fontId="35" fillId="0" borderId="0" xfId="192" applyNumberFormat="1" applyFont="1" applyBorder="1" applyAlignment="1">
      <alignment horizontal="center" vertical="center"/>
    </xf>
    <xf numFmtId="0" fontId="35" fillId="0" borderId="0" xfId="192" applyFont="1" applyBorder="1" applyAlignment="1">
      <alignment horizontal="left" vertical="center"/>
    </xf>
    <xf numFmtId="0" fontId="35" fillId="0" borderId="0" xfId="192" applyFont="1" applyFill="1" applyBorder="1" applyAlignment="1">
      <alignment horizontal="center" vertical="center"/>
    </xf>
    <xf numFmtId="4" fontId="35" fillId="0" borderId="0" xfId="192" applyNumberFormat="1" applyFont="1" applyBorder="1" applyAlignment="1">
      <alignment horizontal="center" vertical="center"/>
    </xf>
    <xf numFmtId="4" fontId="40" fillId="0" borderId="0" xfId="192" applyNumberFormat="1" applyFont="1" applyBorder="1" applyAlignment="1">
      <alignment horizontal="center" vertical="center"/>
    </xf>
    <xf numFmtId="0" fontId="35" fillId="25" borderId="0" xfId="198" applyFont="1" applyFill="1" applyAlignment="1">
      <alignment horizontal="center" vertical="center"/>
    </xf>
    <xf numFmtId="0" fontId="35" fillId="0" borderId="0" xfId="172" applyFont="1" applyFill="1" applyAlignment="1">
      <alignment horizontal="center" vertical="center"/>
    </xf>
    <xf numFmtId="0" fontId="35" fillId="0" borderId="0" xfId="172" applyFont="1" applyFill="1" applyAlignment="1">
      <alignment vertical="center"/>
    </xf>
    <xf numFmtId="2" fontId="35" fillId="0" borderId="0" xfId="172" applyNumberFormat="1" applyFont="1" applyFill="1" applyAlignment="1">
      <alignment horizontal="center" vertical="center"/>
    </xf>
    <xf numFmtId="0" fontId="35" fillId="25" borderId="0" xfId="198" applyFont="1" applyFill="1" applyAlignment="1">
      <alignment vertical="center"/>
    </xf>
    <xf numFmtId="0" fontId="35" fillId="0" borderId="0" xfId="198" applyFont="1" applyFill="1" applyAlignment="1">
      <alignment horizontal="center" vertical="center"/>
    </xf>
    <xf numFmtId="4" fontId="35" fillId="25" borderId="0" xfId="198" applyNumberFormat="1" applyFont="1" applyFill="1" applyAlignment="1">
      <alignment horizontal="center" vertical="center"/>
    </xf>
    <xf numFmtId="0" fontId="35" fillId="25" borderId="0" xfId="198" applyFont="1" applyFill="1"/>
    <xf numFmtId="0" fontId="35" fillId="0" borderId="0" xfId="192" applyFont="1" applyAlignment="1">
      <alignment vertical="center" wrapText="1"/>
    </xf>
    <xf numFmtId="0" fontId="36" fillId="25" borderId="0" xfId="172" applyFont="1" applyFill="1" applyBorder="1" applyAlignment="1">
      <alignment vertical="center"/>
    </xf>
    <xf numFmtId="0" fontId="36" fillId="25" borderId="0" xfId="172" applyFont="1" applyFill="1" applyBorder="1" applyAlignment="1">
      <alignment horizontal="right" vertical="center"/>
    </xf>
    <xf numFmtId="0" fontId="36" fillId="25" borderId="0" xfId="172" applyFont="1" applyFill="1" applyBorder="1" applyAlignment="1">
      <alignment horizontal="left" vertical="center"/>
    </xf>
    <xf numFmtId="2" fontId="36" fillId="25" borderId="0" xfId="172" applyNumberFormat="1" applyFont="1" applyFill="1" applyBorder="1" applyAlignment="1">
      <alignment horizontal="left" vertical="center"/>
    </xf>
    <xf numFmtId="0" fontId="36" fillId="25" borderId="0" xfId="172" applyFont="1" applyFill="1" applyAlignment="1">
      <alignment vertical="center"/>
    </xf>
    <xf numFmtId="0" fontId="36" fillId="25" borderId="10" xfId="172" applyFont="1" applyFill="1" applyBorder="1" applyAlignment="1">
      <alignment horizontal="center" vertical="center"/>
    </xf>
    <xf numFmtId="49" fontId="36" fillId="25" borderId="10" xfId="172" applyNumberFormat="1" applyFont="1" applyFill="1" applyBorder="1" applyAlignment="1">
      <alignment horizontal="center" vertical="center"/>
    </xf>
    <xf numFmtId="0" fontId="37" fillId="25" borderId="10" xfId="172" applyFont="1" applyFill="1" applyBorder="1" applyAlignment="1">
      <alignment horizontal="left" vertical="center"/>
    </xf>
    <xf numFmtId="4" fontId="37" fillId="25" borderId="10" xfId="172" applyNumberFormat="1" applyFont="1" applyFill="1" applyBorder="1" applyAlignment="1">
      <alignment horizontal="center" vertical="center"/>
    </xf>
    <xf numFmtId="166" fontId="37" fillId="25" borderId="0" xfId="207" applyFont="1" applyFill="1" applyBorder="1" applyAlignment="1">
      <alignment horizontal="center" vertical="center"/>
    </xf>
    <xf numFmtId="0" fontId="39" fillId="0" borderId="0" xfId="135" applyFont="1" applyBorder="1" applyAlignment="1">
      <alignment vertical="center"/>
    </xf>
    <xf numFmtId="0" fontId="38" fillId="0" borderId="0" xfId="135" applyFont="1"/>
    <xf numFmtId="0" fontId="37" fillId="0" borderId="0" xfId="135" applyFont="1" applyAlignment="1">
      <alignment horizontal="centerContinuous"/>
    </xf>
    <xf numFmtId="0" fontId="38" fillId="0" borderId="0" xfId="135" applyFont="1" applyAlignment="1">
      <alignment horizontal="centerContinuous"/>
    </xf>
    <xf numFmtId="0" fontId="38" fillId="0" borderId="0" xfId="135" applyFont="1" applyBorder="1"/>
    <xf numFmtId="0" fontId="39" fillId="0" borderId="0" xfId="135" applyFont="1"/>
    <xf numFmtId="0" fontId="39" fillId="0" borderId="0" xfId="135" applyFont="1" applyBorder="1"/>
    <xf numFmtId="0" fontId="39" fillId="0" borderId="0" xfId="135" applyFont="1" applyAlignment="1">
      <alignment horizontal="left" vertical="center"/>
    </xf>
    <xf numFmtId="0" fontId="39" fillId="0" borderId="0" xfId="135" applyFont="1" applyAlignment="1">
      <alignment vertical="center"/>
    </xf>
    <xf numFmtId="170" fontId="47" fillId="0" borderId="0" xfId="135" applyNumberFormat="1" applyFont="1" applyAlignment="1">
      <alignment horizontal="right" vertical="center"/>
    </xf>
    <xf numFmtId="10" fontId="47" fillId="0" borderId="0" xfId="135" applyNumberFormat="1" applyFont="1" applyAlignment="1">
      <alignment horizontal="right" vertical="center"/>
    </xf>
    <xf numFmtId="0" fontId="46" fillId="0" borderId="0" xfId="135" applyFont="1" applyAlignment="1">
      <alignment vertical="center"/>
    </xf>
    <xf numFmtId="2" fontId="47" fillId="0" borderId="0" xfId="135" applyNumberFormat="1" applyFont="1" applyAlignment="1">
      <alignment horizontal="right" vertical="center"/>
    </xf>
    <xf numFmtId="10" fontId="47" fillId="0" borderId="0" xfId="135" applyNumberFormat="1" applyFont="1" applyBorder="1" applyAlignment="1">
      <alignment horizontal="right"/>
    </xf>
    <xf numFmtId="10" fontId="47" fillId="0" borderId="0" xfId="135" applyNumberFormat="1" applyFont="1" applyBorder="1"/>
    <xf numFmtId="0" fontId="46" fillId="0" borderId="0" xfId="135" applyFont="1" applyBorder="1" applyAlignment="1">
      <alignment vertical="center"/>
    </xf>
    <xf numFmtId="166" fontId="46" fillId="0" borderId="0" xfId="207" applyFont="1" applyBorder="1" applyAlignment="1">
      <alignment vertical="center"/>
    </xf>
    <xf numFmtId="0" fontId="46" fillId="0" borderId="0" xfId="134" applyFont="1" applyBorder="1"/>
    <xf numFmtId="0" fontId="46" fillId="0" borderId="0" xfId="134" applyFont="1" applyBorder="1" applyAlignment="1">
      <alignment horizontal="center" vertical="center" wrapText="1"/>
    </xf>
    <xf numFmtId="0" fontId="46" fillId="0" borderId="0" xfId="134" applyFont="1"/>
    <xf numFmtId="2" fontId="46" fillId="0" borderId="0" xfId="134" applyNumberFormat="1" applyFont="1" applyBorder="1"/>
    <xf numFmtId="0" fontId="39" fillId="0" borderId="0" xfId="135" applyFont="1" applyAlignment="1">
      <alignment horizontal="center" vertical="center"/>
    </xf>
    <xf numFmtId="2" fontId="3" fillId="25" borderId="17" xfId="0" applyNumberFormat="1" applyFont="1" applyFill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167" fontId="33" fillId="25" borderId="10" xfId="190" applyNumberFormat="1" applyFont="1" applyFill="1" applyBorder="1" applyAlignment="1" applyProtection="1">
      <alignment horizontal="right"/>
      <protection hidden="1"/>
    </xf>
    <xf numFmtId="167" fontId="33" fillId="0" borderId="10" xfId="190" applyNumberFormat="1" applyFont="1" applyFill="1" applyBorder="1" applyAlignment="1" applyProtection="1">
      <alignment horizontal="right"/>
      <protection hidden="1"/>
    </xf>
    <xf numFmtId="0" fontId="3" fillId="25" borderId="0" xfId="0" applyFont="1" applyFill="1" applyBorder="1" applyAlignment="1">
      <alignment horizontal="center" vertical="center"/>
    </xf>
    <xf numFmtId="2" fontId="3" fillId="25" borderId="0" xfId="0" applyNumberFormat="1" applyFont="1" applyFill="1" applyBorder="1" applyAlignment="1">
      <alignment horizontal="center" vertical="center"/>
    </xf>
    <xf numFmtId="0" fontId="3" fillId="25" borderId="0" xfId="0" applyFont="1" applyFill="1" applyBorder="1"/>
    <xf numFmtId="0" fontId="3" fillId="25" borderId="0" xfId="0" applyFont="1" applyFill="1" applyBorder="1" applyAlignment="1">
      <alignment vertical="center"/>
    </xf>
    <xf numFmtId="0" fontId="48" fillId="25" borderId="0" xfId="0" applyFont="1" applyFill="1" applyAlignment="1"/>
    <xf numFmtId="49" fontId="3" fillId="25" borderId="0" xfId="0" applyNumberFormat="1" applyFont="1" applyFill="1" applyBorder="1" applyAlignment="1">
      <alignment horizontal="center" vertical="center"/>
    </xf>
    <xf numFmtId="0" fontId="3" fillId="25" borderId="0" xfId="0" applyFont="1" applyFill="1" applyBorder="1" applyAlignment="1">
      <alignment horizontal="left" vertical="center"/>
    </xf>
    <xf numFmtId="0" fontId="51" fillId="25" borderId="0" xfId="0" applyFont="1" applyFill="1" applyAlignment="1"/>
    <xf numFmtId="0" fontId="51" fillId="25" borderId="0" xfId="0" applyFont="1" applyFill="1" applyAlignment="1">
      <alignment horizontal="left"/>
    </xf>
    <xf numFmtId="0" fontId="51" fillId="25" borderId="0" xfId="0" applyFont="1" applyFill="1" applyAlignment="1">
      <alignment horizontal="center"/>
    </xf>
    <xf numFmtId="0" fontId="50" fillId="25" borderId="0" xfId="0" applyFont="1" applyFill="1" applyAlignment="1">
      <alignment horizontal="left"/>
    </xf>
    <xf numFmtId="49" fontId="3" fillId="25" borderId="0" xfId="0" applyNumberFormat="1" applyFont="1" applyFill="1" applyBorder="1" applyAlignment="1">
      <alignment vertical="center"/>
    </xf>
    <xf numFmtId="0" fontId="53" fillId="25" borderId="0" xfId="0" applyFont="1" applyFill="1" applyBorder="1" applyAlignment="1">
      <alignment horizontal="center" vertical="center" wrapText="1"/>
    </xf>
    <xf numFmtId="167" fontId="50" fillId="25" borderId="14" xfId="0" applyNumberFormat="1" applyFont="1" applyFill="1" applyBorder="1" applyAlignment="1">
      <alignment vertical="center"/>
    </xf>
    <xf numFmtId="2" fontId="50" fillId="25" borderId="14" xfId="0" applyNumberFormat="1" applyFont="1" applyFill="1" applyBorder="1" applyAlignment="1">
      <alignment vertical="center"/>
    </xf>
    <xf numFmtId="0" fontId="3" fillId="25" borderId="17" xfId="0" applyFont="1" applyFill="1" applyBorder="1" applyAlignment="1">
      <alignment horizontal="center" vertical="center"/>
    </xf>
    <xf numFmtId="49" fontId="3" fillId="25" borderId="17" xfId="0" applyNumberFormat="1" applyFont="1" applyFill="1" applyBorder="1" applyAlignment="1">
      <alignment vertical="center"/>
    </xf>
    <xf numFmtId="0" fontId="3" fillId="25" borderId="17" xfId="0" applyFont="1" applyFill="1" applyBorder="1" applyAlignment="1">
      <alignment vertical="center"/>
    </xf>
    <xf numFmtId="0" fontId="55" fillId="25" borderId="0" xfId="0" applyFont="1" applyFill="1"/>
    <xf numFmtId="0" fontId="55" fillId="25" borderId="17" xfId="0" applyFont="1" applyFill="1" applyBorder="1"/>
    <xf numFmtId="0" fontId="3" fillId="25" borderId="0" xfId="0" applyFont="1" applyFill="1"/>
    <xf numFmtId="0" fontId="3" fillId="25" borderId="17" xfId="0" applyFont="1" applyFill="1" applyBorder="1"/>
    <xf numFmtId="0" fontId="56" fillId="25" borderId="17" xfId="0" applyFont="1" applyFill="1" applyBorder="1"/>
    <xf numFmtId="0" fontId="56" fillId="25" borderId="23" xfId="0" applyFont="1" applyFill="1" applyBorder="1"/>
    <xf numFmtId="0" fontId="3" fillId="25" borderId="23" xfId="0" applyFont="1" applyFill="1" applyBorder="1" applyAlignment="1">
      <alignment horizontal="center" vertical="center"/>
    </xf>
    <xf numFmtId="49" fontId="3" fillId="25" borderId="23" xfId="0" applyNumberFormat="1" applyFont="1" applyFill="1" applyBorder="1" applyAlignment="1">
      <alignment vertical="center"/>
    </xf>
    <xf numFmtId="0" fontId="55" fillId="25" borderId="23" xfId="0" applyFont="1" applyFill="1" applyBorder="1"/>
    <xf numFmtId="0" fontId="3" fillId="25" borderId="0" xfId="0" applyFont="1" applyFill="1" applyAlignment="1">
      <alignment horizontal="center"/>
    </xf>
    <xf numFmtId="0" fontId="55" fillId="25" borderId="23" xfId="0" applyFont="1" applyFill="1" applyBorder="1" applyAlignment="1">
      <alignment horizontal="center" vertical="center"/>
    </xf>
    <xf numFmtId="2" fontId="55" fillId="25" borderId="19" xfId="0" applyNumberFormat="1" applyFont="1" applyFill="1" applyBorder="1" applyAlignment="1">
      <alignment horizontal="center" vertical="center"/>
    </xf>
    <xf numFmtId="2" fontId="55" fillId="25" borderId="23" xfId="0" applyNumberFormat="1" applyFont="1" applyFill="1" applyBorder="1" applyAlignment="1">
      <alignment horizontal="center" vertical="center"/>
    </xf>
    <xf numFmtId="0" fontId="3" fillId="25" borderId="23" xfId="0" applyFont="1" applyFill="1" applyBorder="1"/>
    <xf numFmtId="0" fontId="3" fillId="25" borderId="18" xfId="0" applyFont="1" applyFill="1" applyBorder="1" applyAlignment="1">
      <alignment horizontal="center" vertical="center"/>
    </xf>
    <xf numFmtId="0" fontId="55" fillId="25" borderId="19" xfId="0" applyFont="1" applyFill="1" applyBorder="1"/>
    <xf numFmtId="0" fontId="3" fillId="25" borderId="18" xfId="0" applyFont="1" applyFill="1" applyBorder="1"/>
    <xf numFmtId="0" fontId="3" fillId="25" borderId="10" xfId="0" applyFont="1" applyFill="1" applyBorder="1" applyAlignment="1">
      <alignment horizontal="center" vertical="center"/>
    </xf>
    <xf numFmtId="49" fontId="3" fillId="25" borderId="10" xfId="0" applyNumberFormat="1" applyFont="1" applyFill="1" applyBorder="1" applyAlignment="1">
      <alignment horizontal="center" vertical="center"/>
    </xf>
    <xf numFmtId="0" fontId="3" fillId="25" borderId="12" xfId="0" applyFont="1" applyFill="1" applyBorder="1" applyAlignment="1">
      <alignment horizontal="center" vertical="center"/>
    </xf>
    <xf numFmtId="0" fontId="3" fillId="25" borderId="11" xfId="0" applyFont="1" applyFill="1" applyBorder="1" applyAlignment="1">
      <alignment horizontal="center" vertical="center"/>
    </xf>
    <xf numFmtId="1" fontId="3" fillId="25" borderId="10" xfId="0" applyNumberFormat="1" applyFont="1" applyFill="1" applyBorder="1" applyAlignment="1">
      <alignment horizontal="center" vertical="center"/>
    </xf>
    <xf numFmtId="0" fontId="3" fillId="25" borderId="21" xfId="0" applyFont="1" applyFill="1" applyBorder="1" applyAlignment="1">
      <alignment horizontal="center" vertical="center"/>
    </xf>
    <xf numFmtId="1" fontId="3" fillId="25" borderId="17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7" fontId="3" fillId="0" borderId="24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2" fontId="3" fillId="25" borderId="17" xfId="0" applyNumberFormat="1" applyFont="1" applyFill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/>
    </xf>
    <xf numFmtId="0" fontId="3" fillId="25" borderId="17" xfId="0" applyFont="1" applyFill="1" applyBorder="1" applyAlignment="1">
      <alignment horizontal="center"/>
    </xf>
    <xf numFmtId="2" fontId="45" fillId="25" borderId="0" xfId="0" applyNumberFormat="1" applyFont="1" applyFill="1" applyBorder="1"/>
    <xf numFmtId="0" fontId="45" fillId="25" borderId="0" xfId="0" applyFont="1" applyFill="1" applyBorder="1"/>
    <xf numFmtId="0" fontId="3" fillId="0" borderId="18" xfId="0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25" borderId="18" xfId="0" applyFont="1" applyFill="1" applyBorder="1" applyAlignment="1">
      <alignment horizontal="center"/>
    </xf>
    <xf numFmtId="2" fontId="3" fillId="25" borderId="18" xfId="0" applyNumberFormat="1" applyFont="1" applyFill="1" applyBorder="1" applyAlignment="1">
      <alignment horizontal="center"/>
    </xf>
    <xf numFmtId="2" fontId="3" fillId="25" borderId="22" xfId="0" applyNumberFormat="1" applyFont="1" applyFill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2" fontId="3" fillId="25" borderId="23" xfId="0" applyNumberFormat="1" applyFont="1" applyFill="1" applyBorder="1" applyAlignment="1">
      <alignment horizontal="center"/>
    </xf>
    <xf numFmtId="0" fontId="3" fillId="0" borderId="17" xfId="0" applyFont="1" applyBorder="1"/>
    <xf numFmtId="0" fontId="3" fillId="0" borderId="23" xfId="0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0" fontId="3" fillId="25" borderId="23" xfId="0" applyFont="1" applyFill="1" applyBorder="1" applyAlignment="1">
      <alignment horizontal="center"/>
    </xf>
    <xf numFmtId="2" fontId="3" fillId="0" borderId="24" xfId="0" applyNumberFormat="1" applyFont="1" applyBorder="1" applyAlignment="1">
      <alignment horizontal="center"/>
    </xf>
    <xf numFmtId="0" fontId="3" fillId="0" borderId="18" xfId="0" applyFont="1" applyBorder="1"/>
    <xf numFmtId="167" fontId="3" fillId="0" borderId="15" xfId="0" applyNumberFormat="1" applyFont="1" applyBorder="1" applyAlignment="1">
      <alignment horizontal="center"/>
    </xf>
    <xf numFmtId="2" fontId="3" fillId="25" borderId="18" xfId="0" applyNumberFormat="1" applyFont="1" applyFill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/>
    </xf>
    <xf numFmtId="2" fontId="3" fillId="0" borderId="20" xfId="0" applyNumberFormat="1" applyFont="1" applyBorder="1" applyAlignment="1">
      <alignment horizontal="center"/>
    </xf>
    <xf numFmtId="167" fontId="3" fillId="0" borderId="20" xfId="0" applyNumberFormat="1" applyFont="1" applyBorder="1" applyAlignment="1">
      <alignment horizontal="center"/>
    </xf>
    <xf numFmtId="168" fontId="3" fillId="0" borderId="15" xfId="0" applyNumberFormat="1" applyFont="1" applyBorder="1" applyAlignment="1">
      <alignment horizontal="center"/>
    </xf>
    <xf numFmtId="2" fontId="3" fillId="25" borderId="10" xfId="0" applyNumberFormat="1" applyFont="1" applyFill="1" applyBorder="1" applyAlignment="1">
      <alignment horizontal="center"/>
    </xf>
    <xf numFmtId="0" fontId="3" fillId="0" borderId="20" xfId="0" applyFont="1" applyBorder="1"/>
    <xf numFmtId="2" fontId="3" fillId="25" borderId="24" xfId="0" applyNumberFormat="1" applyFont="1" applyFill="1" applyBorder="1" applyAlignment="1">
      <alignment horizontal="center"/>
    </xf>
    <xf numFmtId="167" fontId="3" fillId="0" borderId="0" xfId="0" applyNumberFormat="1" applyFont="1" applyBorder="1" applyAlignment="1">
      <alignment horizontal="center"/>
    </xf>
    <xf numFmtId="0" fontId="3" fillId="0" borderId="15" xfId="0" applyFont="1" applyBorder="1"/>
    <xf numFmtId="0" fontId="3" fillId="0" borderId="14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168" fontId="3" fillId="0" borderId="14" xfId="0" applyNumberFormat="1" applyFont="1" applyFill="1" applyBorder="1" applyAlignment="1">
      <alignment horizontal="center"/>
    </xf>
    <xf numFmtId="0" fontId="3" fillId="25" borderId="15" xfId="0" applyFont="1" applyFill="1" applyBorder="1" applyAlignment="1">
      <alignment horizontal="center"/>
    </xf>
    <xf numFmtId="167" fontId="3" fillId="0" borderId="22" xfId="0" applyNumberFormat="1" applyFont="1" applyBorder="1" applyAlignment="1"/>
    <xf numFmtId="2" fontId="3" fillId="0" borderId="14" xfId="0" applyNumberFormat="1" applyFont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2" fontId="3" fillId="0" borderId="21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168" fontId="3" fillId="25" borderId="10" xfId="0" applyNumberFormat="1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167" fontId="3" fillId="0" borderId="11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168" fontId="3" fillId="0" borderId="17" xfId="0" applyNumberFormat="1" applyFont="1" applyBorder="1" applyAlignment="1">
      <alignment horizontal="center"/>
    </xf>
    <xf numFmtId="168" fontId="3" fillId="0" borderId="18" xfId="0" applyNumberFormat="1" applyFont="1" applyBorder="1" applyAlignment="1">
      <alignment horizontal="center"/>
    </xf>
    <xf numFmtId="0" fontId="3" fillId="25" borderId="15" xfId="0" applyFont="1" applyFill="1" applyBorder="1"/>
    <xf numFmtId="0" fontId="3" fillId="0" borderId="10" xfId="0" applyFont="1" applyBorder="1" applyAlignment="1">
      <alignment horizontal="left" vertical="center"/>
    </xf>
    <xf numFmtId="168" fontId="3" fillId="0" borderId="11" xfId="0" applyNumberFormat="1" applyFont="1" applyBorder="1" applyAlignment="1">
      <alignment horizontal="center"/>
    </xf>
    <xf numFmtId="0" fontId="3" fillId="25" borderId="10" xfId="0" applyFont="1" applyFill="1" applyBorder="1" applyAlignment="1">
      <alignment horizontal="center"/>
    </xf>
    <xf numFmtId="2" fontId="3" fillId="25" borderId="13" xfId="0" applyNumberFormat="1" applyFont="1" applyFill="1" applyBorder="1" applyAlignment="1">
      <alignment horizontal="center"/>
    </xf>
    <xf numFmtId="2" fontId="3" fillId="25" borderId="10" xfId="0" applyNumberFormat="1" applyFont="1" applyFill="1" applyBorder="1" applyAlignment="1">
      <alignment horizontal="center" vertical="center"/>
    </xf>
    <xf numFmtId="49" fontId="3" fillId="25" borderId="13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0" fontId="3" fillId="0" borderId="10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/>
    </xf>
    <xf numFmtId="2" fontId="3" fillId="0" borderId="13" xfId="0" applyNumberFormat="1" applyFont="1" applyFill="1" applyBorder="1" applyAlignment="1">
      <alignment horizontal="center"/>
    </xf>
    <xf numFmtId="2" fontId="3" fillId="0" borderId="11" xfId="0" applyNumberFormat="1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 vertical="center"/>
    </xf>
    <xf numFmtId="49" fontId="3" fillId="25" borderId="21" xfId="0" applyNumberFormat="1" applyFont="1" applyFill="1" applyBorder="1" applyAlignment="1">
      <alignment horizontal="center"/>
    </xf>
    <xf numFmtId="0" fontId="57" fillId="25" borderId="17" xfId="0" applyFont="1" applyFill="1" applyBorder="1" applyAlignment="1">
      <alignment horizontal="left"/>
    </xf>
    <xf numFmtId="0" fontId="3" fillId="25" borderId="21" xfId="0" applyFont="1" applyFill="1" applyBorder="1" applyAlignment="1">
      <alignment horizontal="center"/>
    </xf>
    <xf numFmtId="0" fontId="3" fillId="25" borderId="20" xfId="0" applyFont="1" applyFill="1" applyBorder="1" applyAlignment="1">
      <alignment horizontal="center"/>
    </xf>
    <xf numFmtId="0" fontId="3" fillId="25" borderId="14" xfId="0" applyFont="1" applyFill="1" applyBorder="1" applyAlignment="1">
      <alignment horizontal="center"/>
    </xf>
    <xf numFmtId="0" fontId="3" fillId="25" borderId="18" xfId="0" applyFont="1" applyFill="1" applyBorder="1" applyAlignment="1">
      <alignment horizontal="left"/>
    </xf>
    <xf numFmtId="0" fontId="57" fillId="25" borderId="21" xfId="0" applyFont="1" applyFill="1" applyBorder="1" applyAlignment="1">
      <alignment horizontal="center"/>
    </xf>
    <xf numFmtId="0" fontId="57" fillId="25" borderId="10" xfId="0" applyFont="1" applyFill="1" applyBorder="1" applyAlignment="1">
      <alignment horizontal="left"/>
    </xf>
    <xf numFmtId="167" fontId="3" fillId="0" borderId="10" xfId="0" applyNumberFormat="1" applyFont="1" applyBorder="1" applyAlignment="1">
      <alignment horizontal="center"/>
    </xf>
    <xf numFmtId="0" fontId="57" fillId="25" borderId="10" xfId="0" applyFont="1" applyFill="1" applyBorder="1" applyAlignment="1">
      <alignment horizontal="center"/>
    </xf>
    <xf numFmtId="0" fontId="3" fillId="0" borderId="21" xfId="0" applyFont="1" applyBorder="1"/>
    <xf numFmtId="0" fontId="3" fillId="0" borderId="24" xfId="0" applyFont="1" applyBorder="1" applyAlignment="1">
      <alignment horizontal="center"/>
    </xf>
    <xf numFmtId="0" fontId="3" fillId="0" borderId="14" xfId="0" applyFont="1" applyBorder="1"/>
    <xf numFmtId="0" fontId="3" fillId="0" borderId="22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0" fontId="50" fillId="0" borderId="10" xfId="0" applyFont="1" applyBorder="1"/>
    <xf numFmtId="0" fontId="3" fillId="0" borderId="0" xfId="0" applyFont="1" applyBorder="1"/>
    <xf numFmtId="0" fontId="57" fillId="0" borderId="0" xfId="0" applyFont="1" applyBorder="1"/>
    <xf numFmtId="0" fontId="50" fillId="0" borderId="0" xfId="0" applyFont="1" applyBorder="1"/>
    <xf numFmtId="0" fontId="3" fillId="0" borderId="0" xfId="0" applyFont="1"/>
    <xf numFmtId="0" fontId="3" fillId="25" borderId="0" xfId="0" applyFont="1" applyFill="1" applyBorder="1" applyAlignment="1">
      <alignment horizontal="center"/>
    </xf>
    <xf numFmtId="49" fontId="50" fillId="0" borderId="0" xfId="0" applyNumberFormat="1" applyFont="1" applyBorder="1" applyAlignment="1">
      <alignment horizontal="center"/>
    </xf>
    <xf numFmtId="0" fontId="57" fillId="25" borderId="0" xfId="0" applyFont="1" applyFill="1" applyBorder="1"/>
    <xf numFmtId="0" fontId="3" fillId="0" borderId="0" xfId="0" applyFont="1" applyAlignment="1">
      <alignment horizontal="center"/>
    </xf>
    <xf numFmtId="0" fontId="50" fillId="0" borderId="0" xfId="0" applyFont="1"/>
    <xf numFmtId="4" fontId="3" fillId="25" borderId="0" xfId="0" applyNumberFormat="1" applyFont="1" applyFill="1" applyBorder="1" applyAlignment="1">
      <alignment horizontal="center" vertical="center"/>
    </xf>
    <xf numFmtId="4" fontId="3" fillId="25" borderId="0" xfId="0" applyNumberFormat="1" applyFont="1" applyFill="1" applyBorder="1" applyAlignment="1">
      <alignment horizontal="center" vertical="center" wrapText="1"/>
    </xf>
    <xf numFmtId="4" fontId="53" fillId="25" borderId="0" xfId="0" applyNumberFormat="1" applyFont="1" applyFill="1" applyBorder="1" applyAlignment="1">
      <alignment horizontal="center" vertical="center" wrapText="1"/>
    </xf>
    <xf numFmtId="4" fontId="3" fillId="25" borderId="17" xfId="0" applyNumberFormat="1" applyFont="1" applyFill="1" applyBorder="1"/>
    <xf numFmtId="4" fontId="56" fillId="25" borderId="23" xfId="0" applyNumberFormat="1" applyFont="1" applyFill="1" applyBorder="1"/>
    <xf numFmtId="4" fontId="55" fillId="25" borderId="0" xfId="0" applyNumberFormat="1" applyFont="1" applyFill="1"/>
    <xf numFmtId="4" fontId="3" fillId="25" borderId="18" xfId="0" applyNumberFormat="1" applyFont="1" applyFill="1" applyBorder="1"/>
    <xf numFmtId="4" fontId="3" fillId="25" borderId="10" xfId="0" applyNumberFormat="1" applyFont="1" applyFill="1" applyBorder="1" applyAlignment="1">
      <alignment horizontal="center" vertical="center"/>
    </xf>
    <xf numFmtId="4" fontId="3" fillId="0" borderId="24" xfId="0" applyNumberFormat="1" applyFont="1" applyBorder="1" applyAlignment="1">
      <alignment horizontal="center"/>
    </xf>
    <xf numFmtId="4" fontId="3" fillId="0" borderId="22" xfId="0" applyNumberFormat="1" applyFont="1" applyBorder="1" applyAlignment="1">
      <alignment horizontal="center"/>
    </xf>
    <xf numFmtId="4" fontId="3" fillId="0" borderId="25" xfId="0" applyNumberFormat="1" applyFont="1" applyBorder="1" applyAlignment="1">
      <alignment horizontal="center"/>
    </xf>
    <xf numFmtId="4" fontId="3" fillId="0" borderId="20" xfId="0" applyNumberFormat="1" applyFont="1" applyBorder="1" applyAlignment="1">
      <alignment horizontal="center"/>
    </xf>
    <xf numFmtId="4" fontId="3" fillId="0" borderId="14" xfId="0" applyNumberFormat="1" applyFont="1" applyBorder="1" applyAlignment="1">
      <alignment horizontal="center"/>
    </xf>
    <xf numFmtId="4" fontId="3" fillId="0" borderId="21" xfId="0" applyNumberFormat="1" applyFont="1" applyBorder="1" applyAlignment="1">
      <alignment horizontal="center"/>
    </xf>
    <xf numFmtId="4" fontId="3" fillId="0" borderId="11" xfId="0" applyNumberFormat="1" applyFont="1" applyBorder="1" applyAlignment="1">
      <alignment horizontal="center"/>
    </xf>
    <xf numFmtId="4" fontId="3" fillId="0" borderId="13" xfId="0" applyNumberFormat="1" applyFont="1" applyBorder="1" applyAlignment="1">
      <alignment horizontal="center"/>
    </xf>
    <xf numFmtId="4" fontId="3" fillId="0" borderId="13" xfId="0" applyNumberFormat="1" applyFont="1" applyFill="1" applyBorder="1" applyAlignment="1">
      <alignment horizontal="center"/>
    </xf>
    <xf numFmtId="4" fontId="3" fillId="0" borderId="10" xfId="0" applyNumberFormat="1" applyFont="1" applyBorder="1" applyAlignment="1">
      <alignment horizontal="center"/>
    </xf>
    <xf numFmtId="4" fontId="50" fillId="0" borderId="22" xfId="0" applyNumberFormat="1" applyFont="1" applyBorder="1" applyAlignment="1">
      <alignment horizontal="center"/>
    </xf>
    <xf numFmtId="4" fontId="50" fillId="0" borderId="0" xfId="0" applyNumberFormat="1" applyFont="1" applyBorder="1" applyAlignment="1">
      <alignment horizontal="center"/>
    </xf>
    <xf numFmtId="4" fontId="3" fillId="0" borderId="0" xfId="0" applyNumberFormat="1" applyFont="1" applyBorder="1" applyAlignment="1">
      <alignment horizontal="center"/>
    </xf>
    <xf numFmtId="4" fontId="50" fillId="26" borderId="0" xfId="0" applyNumberFormat="1" applyFont="1" applyFill="1" applyBorder="1" applyAlignment="1">
      <alignment horizontal="center"/>
    </xf>
    <xf numFmtId="4" fontId="50" fillId="0" borderId="0" xfId="0" applyNumberFormat="1" applyFont="1" applyAlignment="1">
      <alignment horizontal="center"/>
    </xf>
    <xf numFmtId="0" fontId="37" fillId="25" borderId="0" xfId="172" applyFont="1" applyFill="1" applyBorder="1" applyAlignment="1">
      <alignment horizontal="center" vertical="center"/>
    </xf>
    <xf numFmtId="0" fontId="28" fillId="0" borderId="0" xfId="172" applyFont="1" applyFill="1" applyAlignment="1">
      <alignment horizontal="centerContinuous" vertical="center"/>
    </xf>
    <xf numFmtId="0" fontId="59" fillId="25" borderId="0" xfId="186" applyFont="1" applyFill="1" applyBorder="1" applyAlignment="1">
      <alignment horizontal="center" vertical="center" wrapText="1"/>
    </xf>
    <xf numFmtId="4" fontId="32" fillId="0" borderId="0" xfId="197" applyNumberFormat="1" applyFont="1" applyAlignment="1">
      <alignment horizontal="center" vertical="center"/>
    </xf>
    <xf numFmtId="0" fontId="60" fillId="0" borderId="0" xfId="197" applyFont="1"/>
    <xf numFmtId="4" fontId="32" fillId="0" borderId="0" xfId="194" applyNumberFormat="1" applyFont="1" applyFill="1" applyAlignment="1">
      <alignment horizontal="center" vertical="center"/>
    </xf>
    <xf numFmtId="0" fontId="61" fillId="0" borderId="0" xfId="194" applyFont="1" applyFill="1" applyAlignment="1">
      <alignment horizontal="center" vertical="center"/>
    </xf>
    <xf numFmtId="1" fontId="28" fillId="0" borderId="0" xfId="194" applyNumberFormat="1" applyFont="1" applyFill="1" applyBorder="1" applyAlignment="1">
      <alignment horizontal="center" vertical="center"/>
    </xf>
    <xf numFmtId="49" fontId="62" fillId="0" borderId="0" xfId="194" applyNumberFormat="1" applyFont="1" applyFill="1" applyBorder="1" applyAlignment="1">
      <alignment horizontal="center" vertical="center"/>
    </xf>
    <xf numFmtId="0" fontId="63" fillId="0" borderId="0" xfId="194" applyFont="1" applyFill="1" applyBorder="1" applyAlignment="1">
      <alignment horizontal="center" vertical="center" wrapText="1"/>
    </xf>
    <xf numFmtId="1" fontId="28" fillId="0" borderId="0" xfId="194" applyNumberFormat="1" applyFont="1" applyFill="1" applyAlignment="1">
      <alignment horizontal="center" vertical="center"/>
    </xf>
    <xf numFmtId="49" fontId="62" fillId="0" borderId="0" xfId="194" applyNumberFormat="1" applyFont="1" applyFill="1" applyAlignment="1">
      <alignment horizontal="center" vertical="center"/>
    </xf>
    <xf numFmtId="0" fontId="32" fillId="0" borderId="0" xfId="194" applyFont="1" applyFill="1" applyAlignment="1">
      <alignment vertical="center" wrapText="1"/>
    </xf>
    <xf numFmtId="0" fontId="28" fillId="0" borderId="0" xfId="194" applyFont="1" applyFill="1" applyAlignment="1">
      <alignment horizontal="center" vertical="center"/>
    </xf>
    <xf numFmtId="4" fontId="28" fillId="0" borderId="0" xfId="0" applyNumberFormat="1" applyFont="1"/>
    <xf numFmtId="0" fontId="64" fillId="0" borderId="0" xfId="0" applyFont="1"/>
    <xf numFmtId="171" fontId="32" fillId="0" borderId="0" xfId="194" applyNumberFormat="1" applyFont="1" applyAlignment="1">
      <alignment horizontal="center" vertical="center"/>
    </xf>
    <xf numFmtId="0" fontId="32" fillId="0" borderId="0" xfId="194" applyFont="1" applyFill="1" applyAlignment="1">
      <alignment horizontal="center" vertical="center"/>
    </xf>
    <xf numFmtId="0" fontId="28" fillId="0" borderId="0" xfId="194" applyFont="1" applyAlignment="1">
      <alignment horizontal="center" vertical="center"/>
    </xf>
    <xf numFmtId="0" fontId="62" fillId="0" borderId="0" xfId="194" applyFont="1" applyAlignment="1">
      <alignment horizontal="center" vertical="center"/>
    </xf>
    <xf numFmtId="0" fontId="32" fillId="0" borderId="0" xfId="194" applyFont="1" applyAlignment="1">
      <alignment vertical="center" wrapText="1"/>
    </xf>
    <xf numFmtId="174" fontId="62" fillId="0" borderId="0" xfId="194" applyNumberFormat="1" applyFont="1" applyAlignment="1">
      <alignment horizontal="center" vertical="center"/>
    </xf>
    <xf numFmtId="4" fontId="62" fillId="0" borderId="0" xfId="194" applyNumberFormat="1" applyFont="1" applyAlignment="1">
      <alignment horizontal="center" vertical="center"/>
    </xf>
    <xf numFmtId="0" fontId="32" fillId="0" borderId="0" xfId="194" applyFont="1" applyAlignment="1">
      <alignment horizontal="left" vertical="center"/>
    </xf>
    <xf numFmtId="0" fontId="32" fillId="0" borderId="0" xfId="194" applyFont="1" applyAlignment="1">
      <alignment horizontal="center" vertical="center"/>
    </xf>
    <xf numFmtId="4" fontId="32" fillId="0" borderId="0" xfId="194" applyNumberFormat="1" applyFont="1" applyAlignment="1">
      <alignment horizontal="center" vertical="center"/>
    </xf>
    <xf numFmtId="0" fontId="59" fillId="0" borderId="0" xfId="194" applyFont="1" applyAlignment="1">
      <alignment horizontal="center" vertical="center"/>
    </xf>
    <xf numFmtId="0" fontId="59" fillId="0" borderId="0" xfId="194" applyFont="1" applyAlignment="1">
      <alignment horizontal="center" vertical="center" wrapText="1"/>
    </xf>
    <xf numFmtId="0" fontId="62" fillId="0" borderId="10" xfId="194" applyFont="1" applyFill="1" applyBorder="1" applyAlignment="1">
      <alignment horizontal="center" vertical="center" textRotation="90" wrapText="1"/>
    </xf>
    <xf numFmtId="2" fontId="62" fillId="0" borderId="10" xfId="194" applyNumberFormat="1" applyFont="1" applyFill="1" applyBorder="1" applyAlignment="1">
      <alignment horizontal="center" vertical="center" textRotation="90" wrapText="1"/>
    </xf>
    <xf numFmtId="4" fontId="62" fillId="0" borderId="10" xfId="194" applyNumberFormat="1" applyFont="1" applyFill="1" applyBorder="1" applyAlignment="1">
      <alignment horizontal="center" vertical="center" textRotation="90" wrapText="1"/>
    </xf>
    <xf numFmtId="0" fontId="32" fillId="0" borderId="10" xfId="194" applyFont="1" applyFill="1" applyBorder="1" applyAlignment="1">
      <alignment horizontal="left" vertical="center" wrapText="1"/>
    </xf>
    <xf numFmtId="0" fontId="32" fillId="0" borderId="10" xfId="194" applyFont="1" applyFill="1" applyBorder="1" applyAlignment="1">
      <alignment horizontal="center" vertical="center" textRotation="90" wrapText="1"/>
    </xf>
    <xf numFmtId="0" fontId="32" fillId="0" borderId="10" xfId="192" applyFont="1" applyFill="1" applyBorder="1" applyAlignment="1">
      <alignment horizontal="center" vertical="center" textRotation="90" wrapText="1"/>
    </xf>
    <xf numFmtId="0" fontId="28" fillId="24" borderId="10" xfId="194" applyFont="1" applyFill="1" applyBorder="1" applyAlignment="1">
      <alignment horizontal="center" vertical="center"/>
    </xf>
    <xf numFmtId="0" fontId="62" fillId="24" borderId="10" xfId="194" applyFont="1" applyFill="1" applyBorder="1" applyAlignment="1">
      <alignment horizontal="center" vertical="center"/>
    </xf>
    <xf numFmtId="0" fontId="32" fillId="24" borderId="10" xfId="194" applyFont="1" applyFill="1" applyBorder="1" applyAlignment="1">
      <alignment horizontal="center" vertical="center" wrapText="1"/>
    </xf>
    <xf numFmtId="4" fontId="28" fillId="24" borderId="10" xfId="194" applyNumberFormat="1" applyFont="1" applyFill="1" applyBorder="1" applyAlignment="1">
      <alignment horizontal="center" vertical="center"/>
    </xf>
    <xf numFmtId="0" fontId="32" fillId="24" borderId="10" xfId="194" applyFont="1" applyFill="1" applyBorder="1" applyAlignment="1">
      <alignment horizontal="left" vertical="center"/>
    </xf>
    <xf numFmtId="0" fontId="32" fillId="24" borderId="10" xfId="194" applyFont="1" applyFill="1" applyBorder="1" applyAlignment="1">
      <alignment horizontal="center" vertical="center"/>
    </xf>
    <xf numFmtId="0" fontId="28" fillId="0" borderId="10" xfId="194" applyFont="1" applyBorder="1" applyAlignment="1">
      <alignment horizontal="center" vertical="center"/>
    </xf>
    <xf numFmtId="49" fontId="62" fillId="0" borderId="10" xfId="194" applyNumberFormat="1" applyFont="1" applyBorder="1" applyAlignment="1">
      <alignment horizontal="center" vertical="center"/>
    </xf>
    <xf numFmtId="2" fontId="28" fillId="0" borderId="10" xfId="194" applyNumberFormat="1" applyFont="1" applyBorder="1" applyAlignment="1">
      <alignment horizontal="center" vertical="center"/>
    </xf>
    <xf numFmtId="4" fontId="28" fillId="0" borderId="10" xfId="194" applyNumberFormat="1" applyFont="1" applyBorder="1" applyAlignment="1">
      <alignment horizontal="center" vertical="center"/>
    </xf>
    <xf numFmtId="169" fontId="32" fillId="0" borderId="17" xfId="194" applyNumberFormat="1" applyFont="1" applyBorder="1" applyAlignment="1">
      <alignment horizontal="left" vertical="center"/>
    </xf>
    <xf numFmtId="0" fontId="32" fillId="0" borderId="17" xfId="194" applyFont="1" applyBorder="1" applyAlignment="1">
      <alignment horizontal="center" vertical="center"/>
    </xf>
    <xf numFmtId="0" fontId="32" fillId="0" borderId="17" xfId="194" applyFont="1" applyFill="1" applyBorder="1" applyAlignment="1">
      <alignment horizontal="center" vertical="center"/>
    </xf>
    <xf numFmtId="4" fontId="32" fillId="0" borderId="17" xfId="194" applyNumberFormat="1" applyFont="1" applyBorder="1" applyAlignment="1">
      <alignment horizontal="center" vertical="center"/>
    </xf>
    <xf numFmtId="4" fontId="32" fillId="0" borderId="10" xfId="194" applyNumberFormat="1" applyFont="1" applyBorder="1" applyAlignment="1">
      <alignment horizontal="center" vertical="center"/>
    </xf>
    <xf numFmtId="0" fontId="28" fillId="0" borderId="0" xfId="194" applyFont="1" applyAlignment="1">
      <alignment horizontal="center" vertical="top"/>
    </xf>
    <xf numFmtId="169" fontId="32" fillId="0" borderId="10" xfId="194" applyNumberFormat="1" applyFont="1" applyFill="1" applyBorder="1" applyAlignment="1">
      <alignment horizontal="left" vertical="center" wrapText="1"/>
    </xf>
    <xf numFmtId="0" fontId="32" fillId="0" borderId="10" xfId="194" applyFont="1" applyFill="1" applyBorder="1" applyAlignment="1">
      <alignment horizontal="center" vertical="center"/>
    </xf>
    <xf numFmtId="4" fontId="32" fillId="0" borderId="10" xfId="194" applyNumberFormat="1" applyFont="1" applyBorder="1" applyAlignment="1">
      <alignment horizontal="center" vertical="center" wrapText="1"/>
    </xf>
    <xf numFmtId="169" fontId="60" fillId="0" borderId="10" xfId="194" applyNumberFormat="1" applyFont="1" applyBorder="1" applyAlignment="1">
      <alignment horizontal="left" vertical="top" wrapText="1"/>
    </xf>
    <xf numFmtId="0" fontId="60" fillId="0" borderId="10" xfId="194" applyFont="1" applyBorder="1" applyAlignment="1">
      <alignment horizontal="center" vertical="top" wrapText="1"/>
    </xf>
    <xf numFmtId="0" fontId="60" fillId="0" borderId="0" xfId="194" applyFont="1" applyAlignment="1">
      <alignment horizontal="center" vertical="top"/>
    </xf>
    <xf numFmtId="0" fontId="32" fillId="0" borderId="10" xfId="0" applyFont="1" applyBorder="1" applyAlignment="1">
      <alignment horizontal="center" vertical="center" wrapText="1"/>
    </xf>
    <xf numFmtId="1" fontId="28" fillId="0" borderId="18" xfId="194" applyNumberFormat="1" applyFont="1" applyFill="1" applyBorder="1" applyAlignment="1">
      <alignment horizontal="center" vertical="center"/>
    </xf>
    <xf numFmtId="49" fontId="62" fillId="0" borderId="18" xfId="194" applyNumberFormat="1" applyFont="1" applyBorder="1" applyAlignment="1">
      <alignment horizontal="center" vertical="center"/>
    </xf>
    <xf numFmtId="0" fontId="32" fillId="0" borderId="18" xfId="172" applyFont="1" applyFill="1" applyBorder="1" applyAlignment="1">
      <alignment vertical="center" wrapText="1"/>
    </xf>
    <xf numFmtId="0" fontId="28" fillId="0" borderId="18" xfId="194" applyFont="1" applyBorder="1" applyAlignment="1">
      <alignment horizontal="center" vertical="center"/>
    </xf>
    <xf numFmtId="0" fontId="28" fillId="0" borderId="18" xfId="194" applyFont="1" applyBorder="1" applyAlignment="1">
      <alignment horizontal="center" vertical="center" wrapText="1"/>
    </xf>
    <xf numFmtId="2" fontId="28" fillId="0" borderId="18" xfId="194" applyNumberFormat="1" applyFont="1" applyBorder="1" applyAlignment="1">
      <alignment horizontal="center" vertical="center"/>
    </xf>
    <xf numFmtId="4" fontId="28" fillId="0" borderId="18" xfId="194" applyNumberFormat="1" applyFont="1" applyBorder="1" applyAlignment="1">
      <alignment horizontal="center" vertical="center" wrapText="1"/>
    </xf>
    <xf numFmtId="0" fontId="32" fillId="0" borderId="10" xfId="194" applyFont="1" applyFill="1" applyBorder="1" applyAlignment="1">
      <alignment horizontal="center" vertical="center" wrapText="1"/>
    </xf>
    <xf numFmtId="4" fontId="32" fillId="0" borderId="18" xfId="194" applyNumberFormat="1" applyFont="1" applyBorder="1" applyAlignment="1">
      <alignment horizontal="center" vertical="center" wrapText="1"/>
    </xf>
    <xf numFmtId="0" fontId="60" fillId="0" borderId="18" xfId="194" applyFont="1" applyBorder="1" applyAlignment="1">
      <alignment horizontal="center" vertical="top" wrapText="1"/>
    </xf>
    <xf numFmtId="49" fontId="60" fillId="0" borderId="18" xfId="194" applyNumberFormat="1" applyFont="1" applyBorder="1" applyAlignment="1">
      <alignment horizontal="center" vertical="top"/>
    </xf>
    <xf numFmtId="0" fontId="60" fillId="0" borderId="18" xfId="194" applyFont="1" applyBorder="1" applyAlignment="1">
      <alignment horizontal="left" vertical="top" wrapText="1"/>
    </xf>
    <xf numFmtId="0" fontId="60" fillId="0" borderId="18" xfId="194" applyFont="1" applyBorder="1" applyAlignment="1">
      <alignment horizontal="center" vertical="top"/>
    </xf>
    <xf numFmtId="2" fontId="60" fillId="0" borderId="18" xfId="194" applyNumberFormat="1" applyFont="1" applyBorder="1" applyAlignment="1">
      <alignment horizontal="center" vertical="top" wrapText="1"/>
    </xf>
    <xf numFmtId="2" fontId="60" fillId="0" borderId="15" xfId="194" applyNumberFormat="1" applyFont="1" applyBorder="1" applyAlignment="1">
      <alignment horizontal="center" vertical="top" wrapText="1"/>
    </xf>
    <xf numFmtId="1" fontId="28" fillId="0" borderId="10" xfId="194" applyNumberFormat="1" applyFont="1" applyFill="1" applyBorder="1" applyAlignment="1">
      <alignment horizontal="center" vertical="center"/>
    </xf>
    <xf numFmtId="49" fontId="62" fillId="0" borderId="10" xfId="194" applyNumberFormat="1" applyFont="1" applyFill="1" applyBorder="1" applyAlignment="1">
      <alignment horizontal="center" vertical="center" wrapText="1"/>
    </xf>
    <xf numFmtId="0" fontId="28" fillId="0" borderId="10" xfId="194" applyFont="1" applyFill="1" applyBorder="1" applyAlignment="1">
      <alignment horizontal="center" vertical="center"/>
    </xf>
    <xf numFmtId="2" fontId="28" fillId="0" borderId="12" xfId="194" applyNumberFormat="1" applyFont="1" applyBorder="1" applyAlignment="1">
      <alignment horizontal="center" vertical="center"/>
    </xf>
    <xf numFmtId="2" fontId="28" fillId="0" borderId="10" xfId="194" applyNumberFormat="1" applyFont="1" applyFill="1" applyBorder="1" applyAlignment="1">
      <alignment horizontal="center" vertical="center"/>
    </xf>
    <xf numFmtId="4" fontId="32" fillId="0" borderId="10" xfId="0" applyNumberFormat="1" applyFont="1" applyBorder="1" applyAlignment="1">
      <alignment horizontal="center" vertical="center" wrapText="1"/>
    </xf>
    <xf numFmtId="2" fontId="32" fillId="0" borderId="10" xfId="194" applyNumberFormat="1" applyFont="1" applyFill="1" applyBorder="1" applyAlignment="1">
      <alignment horizontal="center" vertical="center"/>
    </xf>
    <xf numFmtId="4" fontId="32" fillId="0" borderId="10" xfId="194" applyNumberFormat="1" applyFont="1" applyFill="1" applyBorder="1" applyAlignment="1">
      <alignment horizontal="center" vertical="center"/>
    </xf>
    <xf numFmtId="0" fontId="32" fillId="0" borderId="0" xfId="194" applyFont="1" applyFill="1" applyAlignment="1">
      <alignment horizontal="center" vertical="top"/>
    </xf>
    <xf numFmtId="4" fontId="28" fillId="0" borderId="12" xfId="207" applyNumberFormat="1" applyFont="1" applyBorder="1" applyAlignment="1">
      <alignment horizontal="center" vertical="center"/>
    </xf>
    <xf numFmtId="0" fontId="32" fillId="0" borderId="10" xfId="120" applyFont="1" applyFill="1" applyBorder="1" applyAlignment="1" applyProtection="1">
      <alignment horizontal="left" vertical="center" wrapText="1"/>
      <protection locked="0"/>
    </xf>
    <xf numFmtId="0" fontId="32" fillId="0" borderId="10" xfId="120" applyFont="1" applyFill="1" applyBorder="1" applyAlignment="1" applyProtection="1">
      <alignment horizontal="center" vertical="center" wrapText="1"/>
      <protection locked="0"/>
    </xf>
    <xf numFmtId="2" fontId="28" fillId="0" borderId="10" xfId="116" applyNumberFormat="1" applyFont="1" applyFill="1" applyBorder="1" applyAlignment="1">
      <alignment horizontal="center" vertical="center"/>
    </xf>
    <xf numFmtId="167" fontId="28" fillId="0" borderId="10" xfId="116" applyNumberFormat="1" applyFont="1" applyFill="1" applyBorder="1" applyAlignment="1">
      <alignment horizontal="center" vertical="center"/>
    </xf>
    <xf numFmtId="49" fontId="32" fillId="0" borderId="10" xfId="194" applyNumberFormat="1" applyFont="1" applyFill="1" applyBorder="1" applyAlignment="1">
      <alignment horizontal="center" vertical="center" wrapText="1"/>
    </xf>
    <xf numFmtId="0" fontId="28" fillId="0" borderId="11" xfId="194" applyFont="1" applyFill="1" applyBorder="1" applyAlignment="1">
      <alignment horizontal="center" vertical="center"/>
    </xf>
    <xf numFmtId="4" fontId="28" fillId="0" borderId="10" xfId="194" applyNumberFormat="1" applyFont="1" applyFill="1" applyBorder="1" applyAlignment="1">
      <alignment horizontal="center" vertical="center"/>
    </xf>
    <xf numFmtId="169" fontId="28" fillId="0" borderId="10" xfId="194" applyNumberFormat="1" applyFont="1" applyFill="1" applyBorder="1" applyAlignment="1">
      <alignment horizontal="left" vertical="center" wrapText="1"/>
    </xf>
    <xf numFmtId="0" fontId="63" fillId="0" borderId="10" xfId="194" applyFont="1" applyFill="1" applyBorder="1" applyAlignment="1">
      <alignment horizontal="left" vertical="center" wrapText="1"/>
    </xf>
    <xf numFmtId="17" fontId="62" fillId="0" borderId="10" xfId="194" applyNumberFormat="1" applyFont="1" applyFill="1" applyBorder="1" applyAlignment="1">
      <alignment horizontal="center" vertical="center" wrapText="1"/>
    </xf>
    <xf numFmtId="171" fontId="32" fillId="0" borderId="10" xfId="194" applyNumberFormat="1" applyFont="1" applyBorder="1" applyAlignment="1">
      <alignment horizontal="center" vertical="center"/>
    </xf>
    <xf numFmtId="2" fontId="32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62" fillId="0" borderId="10" xfId="0" applyFont="1" applyBorder="1" applyAlignment="1">
      <alignment horizontal="left"/>
    </xf>
    <xf numFmtId="0" fontId="32" fillId="0" borderId="10" xfId="0" applyFont="1" applyBorder="1" applyAlignment="1">
      <alignment horizontal="left"/>
    </xf>
    <xf numFmtId="0" fontId="32" fillId="0" borderId="10" xfId="0" applyFont="1" applyBorder="1" applyAlignment="1">
      <alignment horizontal="left" vertical="center"/>
    </xf>
    <xf numFmtId="166" fontId="32" fillId="0" borderId="10" xfId="207" applyNumberFormat="1" applyFont="1" applyFill="1" applyBorder="1" applyAlignment="1">
      <alignment horizontal="center" vertical="center"/>
    </xf>
    <xf numFmtId="0" fontId="62" fillId="0" borderId="10" xfId="194" applyFont="1" applyFill="1" applyBorder="1" applyAlignment="1">
      <alignment horizontal="left" vertical="center" wrapText="1"/>
    </xf>
    <xf numFmtId="49" fontId="32" fillId="0" borderId="10" xfId="0" applyNumberFormat="1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167" fontId="32" fillId="0" borderId="10" xfId="0" applyNumberFormat="1" applyFont="1" applyFill="1" applyBorder="1" applyAlignment="1">
      <alignment horizontal="center" vertical="center" wrapText="1"/>
    </xf>
    <xf numFmtId="4" fontId="32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vertical="center" wrapText="1"/>
    </xf>
    <xf numFmtId="0" fontId="61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62" fillId="0" borderId="10" xfId="0" applyFont="1" applyBorder="1"/>
    <xf numFmtId="4" fontId="32" fillId="0" borderId="10" xfId="0" applyNumberFormat="1" applyFont="1" applyFill="1" applyBorder="1" applyAlignment="1">
      <alignment horizontal="center" vertical="center"/>
    </xf>
    <xf numFmtId="169" fontId="32" fillId="0" borderId="10" xfId="0" applyNumberFormat="1" applyFont="1" applyFill="1" applyBorder="1" applyAlignment="1">
      <alignment horizontal="left" vertical="center"/>
    </xf>
    <xf numFmtId="0" fontId="61" fillId="0" borderId="0" xfId="0" applyFont="1" applyFill="1" applyAlignment="1">
      <alignment horizontal="center" vertical="top"/>
    </xf>
    <xf numFmtId="0" fontId="32" fillId="0" borderId="10" xfId="194" applyFont="1" applyBorder="1" applyAlignment="1">
      <alignment horizontal="center" vertical="center" wrapText="1"/>
    </xf>
    <xf numFmtId="0" fontId="62" fillId="0" borderId="12" xfId="173" applyFont="1" applyFill="1" applyBorder="1" applyAlignment="1" applyProtection="1">
      <alignment vertical="center" wrapText="1"/>
      <protection hidden="1"/>
    </xf>
    <xf numFmtId="1" fontId="28" fillId="0" borderId="23" xfId="194" applyNumberFormat="1" applyFont="1" applyFill="1" applyBorder="1" applyAlignment="1">
      <alignment horizontal="center" vertical="center"/>
    </xf>
    <xf numFmtId="49" fontId="62" fillId="0" borderId="23" xfId="194" applyNumberFormat="1" applyFont="1" applyBorder="1" applyAlignment="1">
      <alignment horizontal="center" vertical="center"/>
    </xf>
    <xf numFmtId="0" fontId="63" fillId="0" borderId="23" xfId="172" applyFont="1" applyFill="1" applyBorder="1" applyAlignment="1">
      <alignment vertical="center" wrapText="1"/>
    </xf>
    <xf numFmtId="0" fontId="28" fillId="0" borderId="23" xfId="194" applyFont="1" applyBorder="1" applyAlignment="1">
      <alignment horizontal="center" vertical="center"/>
    </xf>
    <xf numFmtId="0" fontId="28" fillId="0" borderId="23" xfId="194" applyFont="1" applyBorder="1" applyAlignment="1">
      <alignment horizontal="center" vertical="center" wrapText="1"/>
    </xf>
    <xf numFmtId="2" fontId="28" fillId="0" borderId="23" xfId="194" applyNumberFormat="1" applyFont="1" applyBorder="1" applyAlignment="1">
      <alignment horizontal="center" vertical="center"/>
    </xf>
    <xf numFmtId="4" fontId="28" fillId="0" borderId="23" xfId="194" applyNumberFormat="1" applyFont="1" applyBorder="1" applyAlignment="1">
      <alignment horizontal="center" vertical="center" wrapText="1"/>
    </xf>
    <xf numFmtId="4" fontId="32" fillId="0" borderId="23" xfId="194" applyNumberFormat="1" applyFont="1" applyBorder="1" applyAlignment="1">
      <alignment horizontal="center" vertical="center" wrapText="1"/>
    </xf>
    <xf numFmtId="0" fontId="60" fillId="0" borderId="23" xfId="194" applyFont="1" applyBorder="1" applyAlignment="1">
      <alignment horizontal="center" vertical="top" wrapText="1"/>
    </xf>
    <xf numFmtId="49" fontId="60" fillId="0" borderId="23" xfId="194" applyNumberFormat="1" applyFont="1" applyBorder="1" applyAlignment="1">
      <alignment horizontal="center" vertical="top"/>
    </xf>
    <xf numFmtId="0" fontId="60" fillId="0" borderId="23" xfId="194" applyFont="1" applyBorder="1" applyAlignment="1">
      <alignment horizontal="left" vertical="top" wrapText="1"/>
    </xf>
    <xf numFmtId="0" fontId="60" fillId="0" borderId="23" xfId="194" applyFont="1" applyBorder="1" applyAlignment="1">
      <alignment horizontal="center" vertical="top"/>
    </xf>
    <xf numFmtId="2" fontId="60" fillId="0" borderId="23" xfId="194" applyNumberFormat="1" applyFont="1" applyBorder="1" applyAlignment="1">
      <alignment horizontal="center" vertical="top" wrapText="1"/>
    </xf>
    <xf numFmtId="2" fontId="60" fillId="0" borderId="19" xfId="194" applyNumberFormat="1" applyFont="1" applyBorder="1" applyAlignment="1">
      <alignment horizontal="center" vertical="top" wrapText="1"/>
    </xf>
    <xf numFmtId="169" fontId="32" fillId="0" borderId="10" xfId="196" applyNumberFormat="1" applyFont="1" applyBorder="1" applyAlignment="1">
      <alignment horizontal="left" vertical="center" wrapText="1"/>
    </xf>
    <xf numFmtId="169" fontId="32" fillId="0" borderId="17" xfId="196" applyNumberFormat="1" applyFont="1" applyBorder="1" applyAlignment="1">
      <alignment horizontal="left" vertical="center" wrapText="1"/>
    </xf>
    <xf numFmtId="1" fontId="32" fillId="0" borderId="10" xfId="196" applyNumberFormat="1" applyFont="1" applyFill="1" applyBorder="1" applyAlignment="1">
      <alignment horizontal="center" vertical="center"/>
    </xf>
    <xf numFmtId="49" fontId="32" fillId="0" borderId="10" xfId="196" applyNumberFormat="1" applyFont="1" applyFill="1" applyBorder="1" applyAlignment="1">
      <alignment horizontal="center" vertical="center"/>
    </xf>
    <xf numFmtId="0" fontId="32" fillId="0" borderId="10" xfId="196" applyFont="1" applyBorder="1" applyAlignment="1">
      <alignment horizontal="center" vertical="center"/>
    </xf>
    <xf numFmtId="4" fontId="32" fillId="0" borderId="10" xfId="196" applyNumberFormat="1" applyFont="1" applyBorder="1" applyAlignment="1">
      <alignment horizontal="center" vertical="center"/>
    </xf>
    <xf numFmtId="0" fontId="32" fillId="0" borderId="10" xfId="196" applyFont="1" applyBorder="1" applyAlignment="1">
      <alignment horizontal="left" vertical="center" wrapText="1"/>
    </xf>
    <xf numFmtId="173" fontId="65" fillId="0" borderId="0" xfId="196" applyNumberFormat="1" applyFont="1" applyAlignment="1">
      <alignment horizontal="center" vertical="center"/>
    </xf>
    <xf numFmtId="0" fontId="32" fillId="0" borderId="0" xfId="196" applyFont="1" applyAlignment="1">
      <alignment horizontal="center" vertical="center"/>
    </xf>
    <xf numFmtId="0" fontId="32" fillId="0" borderId="0" xfId="196" applyFont="1" applyAlignment="1">
      <alignment horizontal="center" vertical="top"/>
    </xf>
    <xf numFmtId="49" fontId="32" fillId="0" borderId="10" xfId="196" applyNumberFormat="1" applyFont="1" applyBorder="1" applyAlignment="1">
      <alignment horizontal="center" vertical="center"/>
    </xf>
    <xf numFmtId="0" fontId="32" fillId="0" borderId="10" xfId="196" applyFont="1" applyBorder="1" applyAlignment="1">
      <alignment horizontal="center" vertical="center" wrapText="1"/>
    </xf>
    <xf numFmtId="169" fontId="32" fillId="0" borderId="10" xfId="196" applyNumberFormat="1" applyFont="1" applyFill="1" applyBorder="1" applyAlignment="1">
      <alignment horizontal="left" vertical="center" wrapText="1"/>
    </xf>
    <xf numFmtId="0" fontId="32" fillId="0" borderId="10" xfId="196" applyFont="1" applyFill="1" applyBorder="1" applyAlignment="1">
      <alignment horizontal="center" vertical="center" wrapText="1"/>
    </xf>
    <xf numFmtId="173" fontId="66" fillId="0" borderId="10" xfId="196" applyNumberFormat="1" applyFont="1" applyBorder="1" applyAlignment="1">
      <alignment horizontal="center" vertical="center"/>
    </xf>
    <xf numFmtId="0" fontId="28" fillId="0" borderId="10" xfId="196" applyFont="1" applyBorder="1" applyAlignment="1">
      <alignment horizontal="center" vertical="center"/>
    </xf>
    <xf numFmtId="0" fontId="28" fillId="0" borderId="10" xfId="196" applyFont="1" applyBorder="1" applyAlignment="1">
      <alignment horizontal="center" vertical="top"/>
    </xf>
    <xf numFmtId="2" fontId="32" fillId="0" borderId="10" xfId="196" applyNumberFormat="1" applyFont="1" applyFill="1" applyBorder="1" applyAlignment="1">
      <alignment horizontal="left" vertical="center" wrapText="1"/>
    </xf>
    <xf numFmtId="0" fontId="61" fillId="0" borderId="0" xfId="196" applyFont="1" applyFill="1" applyAlignment="1">
      <alignment horizontal="center" vertical="center" wrapText="1"/>
    </xf>
    <xf numFmtId="0" fontId="61" fillId="0" borderId="0" xfId="196" applyFont="1" applyFill="1" applyAlignment="1">
      <alignment horizontal="center" vertical="top" wrapText="1"/>
    </xf>
    <xf numFmtId="0" fontId="61" fillId="0" borderId="0" xfId="0" applyFont="1" applyFill="1" applyAlignment="1">
      <alignment horizontal="center" vertical="top" wrapText="1"/>
    </xf>
    <xf numFmtId="169" fontId="32" fillId="0" borderId="10" xfId="0" applyNumberFormat="1" applyFont="1" applyFill="1" applyBorder="1" applyAlignment="1">
      <alignment horizontal="left" vertical="center" wrapText="1"/>
    </xf>
    <xf numFmtId="2" fontId="32" fillId="0" borderId="10" xfId="0" applyNumberFormat="1" applyFont="1" applyFill="1" applyBorder="1" applyAlignment="1">
      <alignment horizontal="left" vertical="center" wrapText="1"/>
    </xf>
    <xf numFmtId="0" fontId="62" fillId="25" borderId="21" xfId="0" applyFont="1" applyFill="1" applyBorder="1" applyAlignment="1">
      <alignment horizontal="left"/>
    </xf>
    <xf numFmtId="1" fontId="35" fillId="0" borderId="10" xfId="196" applyNumberFormat="1" applyFont="1" applyFill="1" applyBorder="1" applyAlignment="1">
      <alignment horizontal="center" vertical="center"/>
    </xf>
    <xf numFmtId="49" fontId="28" fillId="0" borderId="10" xfId="172" applyNumberFormat="1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vertical="center" wrapText="1"/>
    </xf>
    <xf numFmtId="0" fontId="28" fillId="0" borderId="10" xfId="172" applyFont="1" applyFill="1" applyBorder="1" applyAlignment="1">
      <alignment horizontal="center" vertical="center" wrapText="1"/>
    </xf>
    <xf numFmtId="2" fontId="35" fillId="0" borderId="10" xfId="196" applyNumberFormat="1" applyFont="1" applyBorder="1" applyAlignment="1">
      <alignment horizontal="center" vertical="center"/>
    </xf>
    <xf numFmtId="167" fontId="28" fillId="0" borderId="10" xfId="172" applyNumberFormat="1" applyFont="1" applyFill="1" applyBorder="1" applyAlignment="1">
      <alignment horizontal="center" vertical="center" wrapText="1"/>
    </xf>
    <xf numFmtId="1" fontId="28" fillId="0" borderId="10" xfId="172" applyNumberFormat="1" applyFont="1" applyFill="1" applyBorder="1" applyAlignment="1">
      <alignment horizontal="center" vertical="center" wrapText="1"/>
    </xf>
    <xf numFmtId="2" fontId="28" fillId="0" borderId="10" xfId="172" applyNumberFormat="1" applyFont="1" applyFill="1" applyBorder="1" applyAlignment="1">
      <alignment horizontal="center" vertical="center" wrapText="1"/>
    </xf>
    <xf numFmtId="0" fontId="35" fillId="0" borderId="17" xfId="196" applyFont="1" applyBorder="1" applyAlignment="1">
      <alignment horizontal="center" vertical="center" wrapText="1"/>
    </xf>
    <xf numFmtId="0" fontId="35" fillId="0" borderId="10" xfId="196" applyFont="1" applyFill="1" applyBorder="1" applyAlignment="1">
      <alignment horizontal="left" vertical="center" wrapText="1"/>
    </xf>
    <xf numFmtId="0" fontId="35" fillId="0" borderId="10" xfId="196" applyFont="1" applyFill="1" applyBorder="1" applyAlignment="1">
      <alignment horizontal="center" vertical="center" wrapText="1"/>
    </xf>
    <xf numFmtId="0" fontId="35" fillId="0" borderId="10" xfId="196" applyFont="1" applyBorder="1" applyAlignment="1">
      <alignment horizontal="center" vertical="center"/>
    </xf>
    <xf numFmtId="169" fontId="35" fillId="0" borderId="10" xfId="196" applyNumberFormat="1" applyFont="1" applyFill="1" applyBorder="1" applyAlignment="1">
      <alignment horizontal="left" vertical="center"/>
    </xf>
    <xf numFmtId="0" fontId="35" fillId="0" borderId="10" xfId="196" applyFont="1" applyFill="1" applyBorder="1" applyAlignment="1">
      <alignment horizontal="center" vertical="center"/>
    </xf>
    <xf numFmtId="0" fontId="68" fillId="0" borderId="0" xfId="196" applyFont="1" applyFill="1" applyAlignment="1">
      <alignment horizontal="center" vertical="top"/>
    </xf>
    <xf numFmtId="1" fontId="28" fillId="0" borderId="12" xfId="194" applyNumberFormat="1" applyFont="1" applyFill="1" applyBorder="1" applyAlignment="1">
      <alignment horizontal="center" vertical="center"/>
    </xf>
    <xf numFmtId="17" fontId="62" fillId="0" borderId="11" xfId="194" applyNumberFormat="1" applyFont="1" applyFill="1" applyBorder="1" applyAlignment="1">
      <alignment horizontal="center" vertical="center" wrapText="1"/>
    </xf>
    <xf numFmtId="0" fontId="32" fillId="0" borderId="13" xfId="194" applyFont="1" applyFill="1" applyBorder="1" applyAlignment="1">
      <alignment horizontal="left" vertical="center" wrapText="1"/>
    </xf>
    <xf numFmtId="2" fontId="28" fillId="24" borderId="10" xfId="194" applyNumberFormat="1" applyFont="1" applyFill="1" applyBorder="1" applyAlignment="1">
      <alignment horizontal="center" vertical="center"/>
    </xf>
    <xf numFmtId="4" fontId="32" fillId="24" borderId="10" xfId="194" applyNumberFormat="1" applyFont="1" applyFill="1" applyBorder="1" applyAlignment="1">
      <alignment horizontal="center" vertical="center"/>
    </xf>
    <xf numFmtId="4" fontId="63" fillId="24" borderId="10" xfId="194" applyNumberFormat="1" applyFont="1" applyFill="1" applyBorder="1" applyAlignment="1">
      <alignment horizontal="center" vertical="center"/>
    </xf>
    <xf numFmtId="0" fontId="60" fillId="0" borderId="0" xfId="194" applyFont="1" applyFill="1" applyAlignment="1">
      <alignment horizontal="center" vertical="center"/>
    </xf>
    <xf numFmtId="0" fontId="28" fillId="0" borderId="11" xfId="194" applyFont="1" applyBorder="1" applyAlignment="1">
      <alignment horizontal="center" vertical="center"/>
    </xf>
    <xf numFmtId="10" fontId="31" fillId="0" borderId="11" xfId="194" applyNumberFormat="1" applyFont="1" applyBorder="1" applyAlignment="1">
      <alignment horizontal="center" vertical="center"/>
    </xf>
    <xf numFmtId="0" fontId="63" fillId="0" borderId="11" xfId="172" applyFont="1" applyFill="1" applyBorder="1" applyAlignment="1">
      <alignment vertical="center" wrapText="1"/>
    </xf>
    <xf numFmtId="2" fontId="28" fillId="0" borderId="11" xfId="194" applyNumberFormat="1" applyFont="1" applyBorder="1" applyAlignment="1">
      <alignment horizontal="center" vertical="center"/>
    </xf>
    <xf numFmtId="4" fontId="28" fillId="0" borderId="11" xfId="194" applyNumberFormat="1" applyFont="1" applyBorder="1" applyAlignment="1">
      <alignment horizontal="center" vertical="center"/>
    </xf>
    <xf numFmtId="0" fontId="32" fillId="0" borderId="11" xfId="194" applyFont="1" applyBorder="1" applyAlignment="1">
      <alignment horizontal="left" vertical="center"/>
    </xf>
    <xf numFmtId="0" fontId="32" fillId="0" borderId="11" xfId="194" applyFont="1" applyBorder="1" applyAlignment="1">
      <alignment horizontal="center" vertical="center"/>
    </xf>
    <xf numFmtId="0" fontId="32" fillId="0" borderId="11" xfId="194" applyFont="1" applyFill="1" applyBorder="1" applyAlignment="1">
      <alignment horizontal="center" vertical="center"/>
    </xf>
    <xf numFmtId="4" fontId="32" fillId="0" borderId="11" xfId="194" applyNumberFormat="1" applyFont="1" applyBorder="1" applyAlignment="1">
      <alignment horizontal="center" vertical="center"/>
    </xf>
    <xf numFmtId="4" fontId="63" fillId="0" borderId="11" xfId="194" applyNumberFormat="1" applyFont="1" applyBorder="1" applyAlignment="1">
      <alignment horizontal="center" vertical="center"/>
    </xf>
    <xf numFmtId="0" fontId="60" fillId="0" borderId="0" xfId="194" applyFont="1" applyAlignment="1">
      <alignment horizontal="center" vertical="center"/>
    </xf>
    <xf numFmtId="2" fontId="28" fillId="0" borderId="0" xfId="194" applyNumberFormat="1" applyFont="1" applyAlignment="1">
      <alignment horizontal="center" vertical="center"/>
    </xf>
    <xf numFmtId="4" fontId="28" fillId="0" borderId="0" xfId="194" applyNumberFormat="1" applyFont="1" applyAlignment="1">
      <alignment horizontal="center" vertical="center"/>
    </xf>
    <xf numFmtId="4" fontId="63" fillId="0" borderId="0" xfId="194" applyNumberFormat="1" applyFont="1" applyAlignment="1">
      <alignment horizontal="center" vertical="center"/>
    </xf>
    <xf numFmtId="0" fontId="28" fillId="0" borderId="16" xfId="194" applyFont="1" applyBorder="1" applyAlignment="1">
      <alignment horizontal="center" vertical="center"/>
    </xf>
    <xf numFmtId="0" fontId="63" fillId="0" borderId="16" xfId="172" applyFont="1" applyFill="1" applyBorder="1" applyAlignment="1">
      <alignment vertical="center" wrapText="1"/>
    </xf>
    <xf numFmtId="2" fontId="28" fillId="0" borderId="16" xfId="194" applyNumberFormat="1" applyFont="1" applyBorder="1" applyAlignment="1">
      <alignment horizontal="center" vertical="center"/>
    </xf>
    <xf numFmtId="4" fontId="28" fillId="0" borderId="16" xfId="194" applyNumberFormat="1" applyFont="1" applyBorder="1" applyAlignment="1">
      <alignment horizontal="center" vertical="center"/>
    </xf>
    <xf numFmtId="0" fontId="32" fillId="0" borderId="16" xfId="194" applyFont="1" applyBorder="1" applyAlignment="1">
      <alignment horizontal="left" vertical="center"/>
    </xf>
    <xf numFmtId="0" fontId="32" fillId="0" borderId="16" xfId="194" applyFont="1" applyBorder="1" applyAlignment="1">
      <alignment horizontal="center" vertical="center"/>
    </xf>
    <xf numFmtId="0" fontId="32" fillId="0" borderId="16" xfId="194" applyFont="1" applyFill="1" applyBorder="1" applyAlignment="1">
      <alignment horizontal="center" vertical="center"/>
    </xf>
    <xf numFmtId="4" fontId="32" fillId="0" borderId="16" xfId="194" applyNumberFormat="1" applyFont="1" applyBorder="1" applyAlignment="1">
      <alignment horizontal="center" vertical="center"/>
    </xf>
    <xf numFmtId="4" fontId="63" fillId="0" borderId="16" xfId="194" applyNumberFormat="1" applyFont="1" applyBorder="1" applyAlignment="1">
      <alignment horizontal="center" vertical="center"/>
    </xf>
    <xf numFmtId="0" fontId="62" fillId="0" borderId="16" xfId="194" applyFont="1" applyBorder="1" applyAlignment="1">
      <alignment horizontal="center" vertical="center"/>
    </xf>
    <xf numFmtId="0" fontId="28" fillId="0" borderId="0" xfId="194" applyFont="1" applyBorder="1" applyAlignment="1">
      <alignment horizontal="center" vertical="center"/>
    </xf>
    <xf numFmtId="0" fontId="62" fillId="0" borderId="0" xfId="194" applyFont="1" applyBorder="1" applyAlignment="1">
      <alignment horizontal="center" vertical="center"/>
    </xf>
    <xf numFmtId="0" fontId="63" fillId="0" borderId="0" xfId="172" applyFont="1" applyFill="1" applyBorder="1" applyAlignment="1">
      <alignment vertical="center" wrapText="1"/>
    </xf>
    <xf numFmtId="2" fontId="28" fillId="0" borderId="0" xfId="194" applyNumberFormat="1" applyFont="1" applyBorder="1" applyAlignment="1">
      <alignment horizontal="center" vertical="center"/>
    </xf>
    <xf numFmtId="4" fontId="28" fillId="0" borderId="0" xfId="194" applyNumberFormat="1" applyFont="1" applyBorder="1" applyAlignment="1">
      <alignment horizontal="center" vertical="center"/>
    </xf>
    <xf numFmtId="0" fontId="32" fillId="0" borderId="0" xfId="194" applyFont="1" applyBorder="1" applyAlignment="1">
      <alignment horizontal="left" vertical="center"/>
    </xf>
    <xf numFmtId="0" fontId="32" fillId="0" borderId="0" xfId="194" applyFont="1" applyBorder="1" applyAlignment="1">
      <alignment horizontal="center" vertical="center"/>
    </xf>
    <xf numFmtId="0" fontId="32" fillId="0" borderId="0" xfId="194" applyFont="1" applyFill="1" applyBorder="1" applyAlignment="1">
      <alignment horizontal="center" vertical="center"/>
    </xf>
    <xf numFmtId="4" fontId="32" fillId="0" borderId="0" xfId="194" applyNumberFormat="1" applyFont="1" applyBorder="1" applyAlignment="1">
      <alignment horizontal="center" vertical="center"/>
    </xf>
    <xf numFmtId="4" fontId="63" fillId="0" borderId="0" xfId="194" applyNumberFormat="1" applyFont="1" applyBorder="1" applyAlignment="1">
      <alignment horizontal="center" vertical="center"/>
    </xf>
    <xf numFmtId="0" fontId="28" fillId="25" borderId="0" xfId="198" applyFont="1" applyFill="1" applyAlignment="1">
      <alignment horizontal="center" vertical="center"/>
    </xf>
    <xf numFmtId="0" fontId="62" fillId="0" borderId="0" xfId="172" applyFont="1" applyFill="1" applyAlignment="1">
      <alignment horizontal="center" vertical="center"/>
    </xf>
    <xf numFmtId="0" fontId="32" fillId="0" borderId="0" xfId="172" applyFont="1" applyFill="1" applyAlignment="1">
      <alignment vertical="center"/>
    </xf>
    <xf numFmtId="0" fontId="28" fillId="0" borderId="0" xfId="172" applyFont="1" applyFill="1" applyAlignment="1">
      <alignment horizontal="center" vertical="center"/>
    </xf>
    <xf numFmtId="2" fontId="28" fillId="0" borderId="0" xfId="172" applyNumberFormat="1" applyFont="1" applyFill="1" applyAlignment="1">
      <alignment horizontal="center" vertical="center"/>
    </xf>
    <xf numFmtId="4" fontId="28" fillId="0" borderId="0" xfId="172" applyNumberFormat="1" applyFont="1" applyFill="1" applyAlignment="1">
      <alignment horizontal="center" vertical="center"/>
    </xf>
    <xf numFmtId="0" fontId="32" fillId="25" borderId="0" xfId="198" applyFont="1" applyFill="1" applyAlignment="1">
      <alignment horizontal="left" vertical="center"/>
    </xf>
    <xf numFmtId="0" fontId="32" fillId="25" borderId="0" xfId="198" applyFont="1" applyFill="1" applyAlignment="1">
      <alignment horizontal="center" vertical="center"/>
    </xf>
    <xf numFmtId="0" fontId="32" fillId="0" borderId="0" xfId="198" applyFont="1" applyFill="1" applyAlignment="1">
      <alignment horizontal="center" vertical="center"/>
    </xf>
    <xf numFmtId="4" fontId="32" fillId="25" borderId="0" xfId="198" applyNumberFormat="1" applyFont="1" applyFill="1" applyAlignment="1">
      <alignment horizontal="center" vertical="center"/>
    </xf>
    <xf numFmtId="0" fontId="60" fillId="25" borderId="0" xfId="198" applyFont="1" applyFill="1"/>
    <xf numFmtId="2" fontId="28" fillId="0" borderId="15" xfId="194" applyNumberFormat="1" applyFont="1" applyBorder="1" applyAlignment="1">
      <alignment horizontal="center" vertical="center"/>
    </xf>
    <xf numFmtId="175" fontId="39" fillId="0" borderId="0" xfId="192" applyNumberFormat="1" applyFont="1" applyAlignment="1">
      <alignment horizontal="center" vertical="center"/>
    </xf>
    <xf numFmtId="175" fontId="32" fillId="0" borderId="0" xfId="194" applyNumberFormat="1" applyFont="1" applyAlignment="1">
      <alignment horizontal="center" vertical="center"/>
    </xf>
    <xf numFmtId="0" fontId="59" fillId="25" borderId="0" xfId="186" applyFont="1" applyFill="1" applyBorder="1" applyAlignment="1">
      <alignment vertical="center" wrapText="1"/>
    </xf>
    <xf numFmtId="0" fontId="42" fillId="25" borderId="0" xfId="172" applyFont="1" applyFill="1" applyAlignment="1">
      <alignment vertical="center"/>
    </xf>
    <xf numFmtId="0" fontId="36" fillId="25" borderId="0" xfId="172" applyFont="1" applyFill="1" applyBorder="1" applyAlignment="1">
      <alignment horizontal="center" vertical="center"/>
    </xf>
    <xf numFmtId="0" fontId="37" fillId="25" borderId="0" xfId="172" applyFont="1" applyFill="1" applyBorder="1" applyAlignment="1">
      <alignment vertical="center"/>
    </xf>
    <xf numFmtId="0" fontId="36" fillId="25" borderId="0" xfId="172" applyFont="1" applyFill="1" applyAlignment="1">
      <alignment horizontal="center" vertical="center"/>
    </xf>
    <xf numFmtId="0" fontId="36" fillId="25" borderId="17" xfId="172" applyFont="1" applyFill="1" applyBorder="1" applyAlignment="1">
      <alignment horizontal="center" vertical="center"/>
    </xf>
    <xf numFmtId="0" fontId="36" fillId="25" borderId="23" xfId="172" applyFont="1" applyFill="1" applyBorder="1" applyAlignment="1">
      <alignment horizontal="center" vertical="center"/>
    </xf>
    <xf numFmtId="0" fontId="39" fillId="25" borderId="23" xfId="172" applyFont="1" applyFill="1" applyBorder="1" applyAlignment="1">
      <alignment horizontal="center" vertical="center"/>
    </xf>
    <xf numFmtId="0" fontId="36" fillId="25" borderId="18" xfId="172" applyFont="1" applyFill="1" applyBorder="1" applyAlignment="1">
      <alignment horizontal="center" vertical="center"/>
    </xf>
    <xf numFmtId="0" fontId="36" fillId="25" borderId="13" xfId="172" applyFont="1" applyFill="1" applyBorder="1" applyAlignment="1">
      <alignment horizontal="center" vertical="center"/>
    </xf>
    <xf numFmtId="0" fontId="36" fillId="25" borderId="10" xfId="172" applyFont="1" applyFill="1" applyBorder="1" applyAlignment="1">
      <alignment horizontal="left" vertical="center" wrapText="1"/>
    </xf>
    <xf numFmtId="4" fontId="36" fillId="25" borderId="10" xfId="207" applyNumberFormat="1" applyFont="1" applyFill="1" applyBorder="1" applyAlignment="1">
      <alignment horizontal="center" vertical="center"/>
    </xf>
    <xf numFmtId="4" fontId="36" fillId="25" borderId="10" xfId="172" applyNumberFormat="1" applyFont="1" applyFill="1" applyBorder="1" applyAlignment="1">
      <alignment horizontal="center" vertical="center"/>
    </xf>
    <xf numFmtId="0" fontId="36" fillId="25" borderId="10" xfId="172" applyFont="1" applyFill="1" applyBorder="1" applyAlignment="1">
      <alignment horizontal="left" vertical="center"/>
    </xf>
    <xf numFmtId="2" fontId="36" fillId="25" borderId="0" xfId="172" applyNumberFormat="1" applyFont="1" applyFill="1" applyAlignment="1">
      <alignment vertical="center"/>
    </xf>
    <xf numFmtId="49" fontId="36" fillId="25" borderId="0" xfId="172" applyNumberFormat="1" applyFont="1" applyFill="1" applyAlignment="1">
      <alignment horizontal="center" vertical="center"/>
    </xf>
    <xf numFmtId="49" fontId="36" fillId="25" borderId="0" xfId="172" applyNumberFormat="1" applyFont="1" applyFill="1" applyBorder="1" applyAlignment="1">
      <alignment horizontal="center" vertical="center"/>
    </xf>
    <xf numFmtId="0" fontId="37" fillId="25" borderId="0" xfId="172" applyFont="1" applyFill="1" applyAlignment="1">
      <alignment vertical="center"/>
    </xf>
    <xf numFmtId="0" fontId="37" fillId="25" borderId="0" xfId="172" applyFont="1" applyFill="1" applyAlignment="1">
      <alignment horizontal="left" vertical="center"/>
    </xf>
    <xf numFmtId="0" fontId="60" fillId="0" borderId="0" xfId="197" applyFont="1" applyAlignment="1">
      <alignment vertical="center"/>
    </xf>
    <xf numFmtId="0" fontId="3" fillId="25" borderId="0" xfId="0" applyFont="1" applyFill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center"/>
    </xf>
    <xf numFmtId="167" fontId="3" fillId="0" borderId="17" xfId="0" applyNumberFormat="1" applyFont="1" applyBorder="1" applyAlignment="1">
      <alignment horizontal="center"/>
    </xf>
    <xf numFmtId="167" fontId="3" fillId="0" borderId="18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49" fontId="69" fillId="0" borderId="0" xfId="0" applyNumberFormat="1" applyFont="1" applyFill="1" applyBorder="1" applyAlignment="1"/>
    <xf numFmtId="49" fontId="69" fillId="25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0" fontId="69" fillId="0" borderId="0" xfId="0" applyFont="1" applyFill="1" applyAlignment="1"/>
    <xf numFmtId="49" fontId="3" fillId="0" borderId="0" xfId="0" applyNumberFormat="1" applyFont="1" applyFill="1" applyBorder="1" applyAlignment="1">
      <alignment horizontal="center" vertical="center"/>
    </xf>
    <xf numFmtId="0" fontId="50" fillId="25" borderId="0" xfId="0" applyFont="1" applyFill="1" applyAlignment="1"/>
    <xf numFmtId="0" fontId="50" fillId="0" borderId="0" xfId="0" applyFont="1" applyFill="1" applyAlignment="1">
      <alignment horizontal="left"/>
    </xf>
    <xf numFmtId="0" fontId="50" fillId="25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" fontId="3" fillId="25" borderId="0" xfId="0" applyNumberFormat="1" applyFont="1" applyFill="1" applyBorder="1" applyAlignment="1">
      <alignment vertical="center" wrapText="1"/>
    </xf>
    <xf numFmtId="0" fontId="3" fillId="0" borderId="17" xfId="0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vertical="center"/>
    </xf>
    <xf numFmtId="0" fontId="3" fillId="0" borderId="23" xfId="0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vertical="center"/>
    </xf>
    <xf numFmtId="4" fontId="3" fillId="25" borderId="23" xfId="0" applyNumberFormat="1" applyFont="1" applyFill="1" applyBorder="1"/>
    <xf numFmtId="2" fontId="3" fillId="25" borderId="19" xfId="0" applyNumberFormat="1" applyFont="1" applyFill="1" applyBorder="1" applyAlignment="1">
      <alignment horizontal="center" vertical="center"/>
    </xf>
    <xf numFmtId="2" fontId="3" fillId="25" borderId="23" xfId="0" applyNumberFormat="1" applyFont="1" applyFill="1" applyBorder="1" applyAlignment="1">
      <alignment horizontal="center" vertical="center"/>
    </xf>
    <xf numFmtId="4" fontId="3" fillId="25" borderId="0" xfId="0" applyNumberFormat="1" applyFont="1" applyFill="1"/>
    <xf numFmtId="0" fontId="3" fillId="0" borderId="18" xfId="0" applyFont="1" applyFill="1" applyBorder="1" applyAlignment="1">
      <alignment horizontal="center" vertical="center"/>
    </xf>
    <xf numFmtId="0" fontId="3" fillId="25" borderId="19" xfId="0" applyFont="1" applyFill="1" applyBorder="1"/>
    <xf numFmtId="0" fontId="3" fillId="0" borderId="10" xfId="0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50" fillId="25" borderId="20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center" vertical="center"/>
    </xf>
    <xf numFmtId="0" fontId="3" fillId="25" borderId="24" xfId="0" applyFont="1" applyFill="1" applyBorder="1" applyAlignment="1">
      <alignment horizontal="center" vertical="center"/>
    </xf>
    <xf numFmtId="0" fontId="3" fillId="25" borderId="20" xfId="0" applyFont="1" applyFill="1" applyBorder="1" applyAlignment="1">
      <alignment horizontal="center" vertical="center"/>
    </xf>
    <xf numFmtId="4" fontId="3" fillId="25" borderId="17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/>
    </xf>
    <xf numFmtId="17" fontId="3" fillId="0" borderId="17" xfId="0" applyNumberFormat="1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176" fontId="3" fillId="0" borderId="17" xfId="0" applyNumberFormat="1" applyFont="1" applyFill="1" applyBorder="1" applyAlignment="1">
      <alignment horizontal="center"/>
    </xf>
    <xf numFmtId="0" fontId="3" fillId="25" borderId="21" xfId="0" applyFont="1" applyFill="1" applyBorder="1"/>
    <xf numFmtId="0" fontId="3" fillId="25" borderId="20" xfId="0" applyFont="1" applyFill="1" applyBorder="1"/>
    <xf numFmtId="2" fontId="3" fillId="0" borderId="23" xfId="0" applyNumberFormat="1" applyFont="1" applyBorder="1" applyAlignment="1">
      <alignment horizontal="center"/>
    </xf>
    <xf numFmtId="168" fontId="3" fillId="25" borderId="23" xfId="0" applyNumberFormat="1" applyFont="1" applyFill="1" applyBorder="1" applyAlignment="1">
      <alignment horizontal="center"/>
    </xf>
    <xf numFmtId="2" fontId="3" fillId="25" borderId="25" xfId="0" applyNumberFormat="1" applyFont="1" applyFill="1" applyBorder="1" applyAlignment="1">
      <alignment horizontal="center"/>
    </xf>
    <xf numFmtId="4" fontId="3" fillId="25" borderId="23" xfId="0" applyNumberFormat="1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2" fontId="3" fillId="0" borderId="23" xfId="0" applyNumberFormat="1" applyFont="1" applyFill="1" applyBorder="1" applyAlignment="1">
      <alignment horizontal="center"/>
    </xf>
    <xf numFmtId="2" fontId="71" fillId="0" borderId="0" xfId="0" applyNumberFormat="1" applyFont="1" applyFill="1" applyBorder="1" applyAlignment="1">
      <alignment horizontal="center"/>
    </xf>
    <xf numFmtId="2" fontId="3" fillId="0" borderId="25" xfId="0" applyNumberFormat="1" applyFont="1" applyBorder="1" applyAlignment="1">
      <alignment horizontal="center"/>
    </xf>
    <xf numFmtId="0" fontId="3" fillId="25" borderId="14" xfId="0" applyFont="1" applyFill="1" applyBorder="1"/>
    <xf numFmtId="168" fontId="3" fillId="25" borderId="18" xfId="0" applyNumberFormat="1" applyFont="1" applyFill="1" applyBorder="1" applyAlignment="1">
      <alignment horizontal="center"/>
    </xf>
    <xf numFmtId="4" fontId="3" fillId="25" borderId="18" xfId="0" applyNumberFormat="1" applyFont="1" applyFill="1" applyBorder="1" applyAlignment="1">
      <alignment horizontal="center"/>
    </xf>
    <xf numFmtId="0" fontId="3" fillId="0" borderId="12" xfId="136" applyNumberFormat="1" applyFont="1" applyFill="1" applyBorder="1" applyAlignment="1">
      <alignment horizontal="center" vertical="center" wrapText="1"/>
    </xf>
    <xf numFmtId="49" fontId="3" fillId="0" borderId="10" xfId="144" applyNumberFormat="1" applyFont="1" applyFill="1" applyBorder="1" applyAlignment="1">
      <alignment horizontal="center" vertical="center"/>
    </xf>
    <xf numFmtId="0" fontId="3" fillId="0" borderId="11" xfId="136" applyNumberFormat="1" applyFont="1" applyFill="1" applyBorder="1" applyAlignment="1">
      <alignment vertical="center" wrapText="1"/>
    </xf>
    <xf numFmtId="0" fontId="3" fillId="0" borderId="10" xfId="136" applyNumberFormat="1" applyFont="1" applyFill="1" applyBorder="1" applyAlignment="1">
      <alignment horizontal="center" vertical="center" wrapText="1"/>
    </xf>
    <xf numFmtId="0" fontId="3" fillId="0" borderId="11" xfId="136" applyNumberFormat="1" applyFont="1" applyFill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49" fontId="3" fillId="0" borderId="17" xfId="144" applyFont="1" applyFill="1" applyBorder="1" applyAlignment="1">
      <alignment horizontal="center"/>
    </xf>
    <xf numFmtId="49" fontId="3" fillId="0" borderId="21" xfId="144" applyFont="1" applyFill="1" applyBorder="1"/>
    <xf numFmtId="49" fontId="3" fillId="0" borderId="17" xfId="144" applyFont="1" applyBorder="1"/>
    <xf numFmtId="49" fontId="3" fillId="0" borderId="24" xfId="144" applyFont="1" applyBorder="1" applyAlignment="1">
      <alignment horizontal="center"/>
    </xf>
    <xf numFmtId="49" fontId="3" fillId="0" borderId="21" xfId="144" applyFont="1" applyFill="1" applyBorder="1" applyAlignment="1">
      <alignment horizontal="center"/>
    </xf>
    <xf numFmtId="49" fontId="3" fillId="0" borderId="17" xfId="144" applyFont="1" applyBorder="1" applyAlignment="1">
      <alignment horizontal="center"/>
    </xf>
    <xf numFmtId="49" fontId="3" fillId="0" borderId="21" xfId="144" applyFont="1" applyBorder="1" applyAlignment="1">
      <alignment horizontal="center"/>
    </xf>
    <xf numFmtId="49" fontId="3" fillId="0" borderId="21" xfId="144" applyFont="1" applyBorder="1"/>
    <xf numFmtId="49" fontId="3" fillId="0" borderId="23" xfId="144" applyFont="1" applyFill="1" applyBorder="1" applyAlignment="1">
      <alignment horizontal="center"/>
    </xf>
    <xf numFmtId="49" fontId="3" fillId="0" borderId="14" xfId="144" applyFont="1" applyFill="1" applyBorder="1"/>
    <xf numFmtId="49" fontId="3" fillId="0" borderId="18" xfId="144" applyFont="1" applyBorder="1"/>
    <xf numFmtId="49" fontId="3" fillId="0" borderId="22" xfId="144" applyFont="1" applyBorder="1" applyAlignment="1">
      <alignment horizontal="center"/>
    </xf>
    <xf numFmtId="49" fontId="3" fillId="0" borderId="0" xfId="144" applyFont="1" applyFill="1" applyBorder="1" applyAlignment="1">
      <alignment horizontal="center"/>
    </xf>
    <xf numFmtId="49" fontId="3" fillId="0" borderId="18" xfId="144" applyFont="1" applyBorder="1" applyAlignment="1">
      <alignment horizontal="center"/>
    </xf>
    <xf numFmtId="49" fontId="3" fillId="0" borderId="14" xfId="144" applyFont="1" applyBorder="1" applyAlignment="1">
      <alignment horizontal="center"/>
    </xf>
    <xf numFmtId="49" fontId="3" fillId="0" borderId="14" xfId="144" applyFont="1" applyBorder="1"/>
    <xf numFmtId="2" fontId="3" fillId="0" borderId="0" xfId="0" applyNumberFormat="1" applyFont="1" applyBorder="1" applyAlignment="1">
      <alignment horizontal="center"/>
    </xf>
    <xf numFmtId="168" fontId="3" fillId="0" borderId="17" xfId="0" applyNumberFormat="1" applyFont="1" applyFill="1" applyBorder="1" applyAlignment="1">
      <alignment horizontal="center"/>
    </xf>
    <xf numFmtId="168" fontId="3" fillId="25" borderId="17" xfId="0" applyNumberFormat="1" applyFont="1" applyFill="1" applyBorder="1" applyAlignment="1">
      <alignment horizontal="center"/>
    </xf>
    <xf numFmtId="4" fontId="3" fillId="0" borderId="23" xfId="0" applyNumberFormat="1" applyFont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0" fontId="3" fillId="25" borderId="12" xfId="0" applyFont="1" applyFill="1" applyBorder="1"/>
    <xf numFmtId="0" fontId="3" fillId="25" borderId="12" xfId="0" applyFont="1" applyFill="1" applyBorder="1" applyAlignment="1">
      <alignment horizontal="center"/>
    </xf>
    <xf numFmtId="0" fontId="3" fillId="25" borderId="10" xfId="0" applyFont="1" applyFill="1" applyBorder="1"/>
    <xf numFmtId="4" fontId="72" fillId="26" borderId="13" xfId="0" applyNumberFormat="1" applyFont="1" applyFill="1" applyBorder="1" applyAlignment="1">
      <alignment horizontal="center"/>
    </xf>
    <xf numFmtId="2" fontId="3" fillId="0" borderId="12" xfId="0" applyNumberFormat="1" applyFont="1" applyFill="1" applyBorder="1" applyAlignment="1">
      <alignment horizontal="center"/>
    </xf>
    <xf numFmtId="0" fontId="3" fillId="25" borderId="11" xfId="0" applyFont="1" applyFill="1" applyBorder="1" applyAlignment="1">
      <alignment horizontal="center"/>
    </xf>
    <xf numFmtId="0" fontId="3" fillId="25" borderId="11" xfId="0" applyFont="1" applyFill="1" applyBorder="1"/>
    <xf numFmtId="4" fontId="50" fillId="25" borderId="10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 wrapText="1"/>
    </xf>
    <xf numFmtId="0" fontId="3" fillId="25" borderId="17" xfId="0" applyFont="1" applyFill="1" applyBorder="1" applyAlignment="1">
      <alignment horizontal="left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25" borderId="24" xfId="0" applyFont="1" applyFill="1" applyBorder="1" applyAlignment="1">
      <alignment horizontal="center" vertical="center" wrapText="1"/>
    </xf>
    <xf numFmtId="0" fontId="3" fillId="25" borderId="20" xfId="0" applyFont="1" applyFill="1" applyBorder="1" applyAlignment="1">
      <alignment horizontal="center" vertical="center" wrapText="1"/>
    </xf>
    <xf numFmtId="0" fontId="3" fillId="25" borderId="17" xfId="0" applyFont="1" applyFill="1" applyBorder="1" applyAlignment="1">
      <alignment horizontal="center" vertical="center" wrapText="1"/>
    </xf>
    <xf numFmtId="0" fontId="73" fillId="25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0" fontId="3" fillId="25" borderId="18" xfId="0" applyFont="1" applyFill="1" applyBorder="1" applyAlignment="1">
      <alignment horizontal="left" vertical="center" wrapText="1"/>
    </xf>
    <xf numFmtId="0" fontId="3" fillId="25" borderId="14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0" fontId="3" fillId="25" borderId="22" xfId="0" applyFont="1" applyFill="1" applyBorder="1" applyAlignment="1">
      <alignment horizontal="center" vertical="center" wrapText="1"/>
    </xf>
    <xf numFmtId="0" fontId="3" fillId="25" borderId="15" xfId="0" applyFont="1" applyFill="1" applyBorder="1" applyAlignment="1">
      <alignment horizontal="center" vertical="center" wrapText="1"/>
    </xf>
    <xf numFmtId="0" fontId="3" fillId="25" borderId="18" xfId="0" applyFont="1" applyFill="1" applyBorder="1" applyAlignment="1">
      <alignment horizontal="center" vertical="center" wrapText="1"/>
    </xf>
    <xf numFmtId="2" fontId="3" fillId="25" borderId="15" xfId="0" applyNumberFormat="1" applyFont="1" applyFill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/>
    </xf>
    <xf numFmtId="0" fontId="3" fillId="25" borderId="19" xfId="0" applyFont="1" applyFill="1" applyBorder="1" applyAlignment="1">
      <alignment horizontal="center"/>
    </xf>
    <xf numFmtId="4" fontId="3" fillId="25" borderId="17" xfId="0" applyNumberFormat="1" applyFont="1" applyFill="1" applyBorder="1" applyAlignment="1">
      <alignment horizontal="center"/>
    </xf>
    <xf numFmtId="49" fontId="3" fillId="0" borderId="23" xfId="0" applyNumberFormat="1" applyFont="1" applyFill="1" applyBorder="1" applyAlignment="1">
      <alignment horizontal="center"/>
    </xf>
    <xf numFmtId="0" fontId="3" fillId="25" borderId="23" xfId="0" applyFont="1" applyFill="1" applyBorder="1" applyAlignment="1">
      <alignment horizontal="left" vertical="center" wrapText="1"/>
    </xf>
    <xf numFmtId="168" fontId="3" fillId="0" borderId="23" xfId="0" applyNumberFormat="1" applyFont="1" applyFill="1" applyBorder="1" applyAlignment="1">
      <alignment horizontal="center"/>
    </xf>
    <xf numFmtId="167" fontId="3" fillId="0" borderId="25" xfId="0" applyNumberFormat="1" applyFont="1" applyBorder="1" applyAlignment="1">
      <alignment horizontal="center"/>
    </xf>
    <xf numFmtId="0" fontId="3" fillId="0" borderId="25" xfId="0" applyFont="1" applyBorder="1"/>
    <xf numFmtId="169" fontId="3" fillId="0" borderId="0" xfId="0" applyNumberFormat="1" applyFont="1" applyBorder="1" applyAlignment="1">
      <alignment horizontal="center"/>
    </xf>
    <xf numFmtId="2" fontId="3" fillId="25" borderId="19" xfId="0" applyNumberFormat="1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/>
    </xf>
    <xf numFmtId="168" fontId="3" fillId="0" borderId="18" xfId="0" applyNumberFormat="1" applyFont="1" applyFill="1" applyBorder="1" applyAlignment="1">
      <alignment horizontal="center"/>
    </xf>
    <xf numFmtId="2" fontId="3" fillId="25" borderId="12" xfId="0" applyNumberFormat="1" applyFont="1" applyFill="1" applyBorder="1" applyAlignment="1">
      <alignment horizontal="center"/>
    </xf>
    <xf numFmtId="168" fontId="3" fillId="25" borderId="13" xfId="0" applyNumberFormat="1" applyFont="1" applyFill="1" applyBorder="1" applyAlignment="1">
      <alignment horizontal="center"/>
    </xf>
    <xf numFmtId="4" fontId="3" fillId="25" borderId="10" xfId="0" applyNumberFormat="1" applyFont="1" applyFill="1" applyBorder="1" applyAlignment="1">
      <alignment horizontal="center"/>
    </xf>
    <xf numFmtId="0" fontId="3" fillId="0" borderId="10" xfId="0" applyFont="1" applyBorder="1"/>
    <xf numFmtId="167" fontId="3" fillId="0" borderId="13" xfId="0" applyNumberFormat="1" applyFont="1" applyBorder="1" applyAlignment="1">
      <alignment horizontal="center"/>
    </xf>
    <xf numFmtId="17" fontId="3" fillId="0" borderId="11" xfId="0" applyNumberFormat="1" applyFont="1" applyFill="1" applyBorder="1" applyAlignment="1">
      <alignment horizontal="center"/>
    </xf>
    <xf numFmtId="0" fontId="3" fillId="0" borderId="10" xfId="0" applyFont="1" applyBorder="1" applyAlignment="1">
      <alignment wrapText="1"/>
    </xf>
    <xf numFmtId="0" fontId="56" fillId="0" borderId="10" xfId="0" applyFont="1" applyBorder="1" applyAlignment="1">
      <alignment horizontal="left"/>
    </xf>
    <xf numFmtId="0" fontId="56" fillId="0" borderId="10" xfId="133" applyFont="1" applyBorder="1" applyAlignment="1">
      <alignment horizontal="left"/>
    </xf>
    <xf numFmtId="2" fontId="3" fillId="0" borderId="24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/>
    </xf>
    <xf numFmtId="0" fontId="50" fillId="25" borderId="11" xfId="0" applyFont="1" applyFill="1" applyBorder="1"/>
    <xf numFmtId="0" fontId="50" fillId="25" borderId="11" xfId="0" applyFont="1" applyFill="1" applyBorder="1" applyAlignment="1">
      <alignment horizontal="center"/>
    </xf>
    <xf numFmtId="0" fontId="50" fillId="0" borderId="11" xfId="0" applyFont="1" applyFill="1" applyBorder="1" applyAlignment="1">
      <alignment horizontal="center"/>
    </xf>
    <xf numFmtId="0" fontId="3" fillId="25" borderId="10" xfId="0" applyFont="1" applyFill="1" applyBorder="1" applyAlignment="1">
      <alignment horizontal="center" vertical="center" wrapText="1"/>
    </xf>
    <xf numFmtId="0" fontId="3" fillId="25" borderId="11" xfId="0" applyFont="1" applyFill="1" applyBorder="1" applyAlignment="1">
      <alignment horizontal="center" vertical="center" wrapText="1"/>
    </xf>
    <xf numFmtId="0" fontId="3" fillId="25" borderId="13" xfId="0" applyFont="1" applyFill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49" fontId="3" fillId="0" borderId="17" xfId="0" applyNumberFormat="1" applyFont="1" applyFill="1" applyBorder="1" applyAlignment="1">
      <alignment horizontal="center"/>
    </xf>
    <xf numFmtId="2" fontId="3" fillId="0" borderId="17" xfId="0" applyNumberFormat="1" applyFont="1" applyFill="1" applyBorder="1" applyAlignment="1">
      <alignment horizontal="center"/>
    </xf>
    <xf numFmtId="2" fontId="5" fillId="25" borderId="24" xfId="0" applyNumberFormat="1" applyFont="1" applyFill="1" applyBorder="1" applyAlignment="1">
      <alignment horizontal="center"/>
    </xf>
    <xf numFmtId="49" fontId="3" fillId="25" borderId="0" xfId="0" applyNumberFormat="1" applyFont="1" applyFill="1" applyBorder="1" applyAlignment="1">
      <alignment horizontal="center"/>
    </xf>
    <xf numFmtId="167" fontId="3" fillId="25" borderId="25" xfId="0" applyNumberFormat="1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horizontal="center"/>
    </xf>
    <xf numFmtId="167" fontId="3" fillId="25" borderId="22" xfId="0" applyNumberFormat="1" applyFont="1" applyFill="1" applyBorder="1" applyAlignment="1">
      <alignment horizontal="center"/>
    </xf>
    <xf numFmtId="167" fontId="3" fillId="25" borderId="13" xfId="0" applyNumberFormat="1" applyFont="1" applyFill="1" applyBorder="1" applyAlignment="1">
      <alignment horizontal="center"/>
    </xf>
    <xf numFmtId="2" fontId="3" fillId="25" borderId="11" xfId="0" applyNumberFormat="1" applyFont="1" applyFill="1" applyBorder="1" applyAlignment="1">
      <alignment horizontal="center"/>
    </xf>
    <xf numFmtId="0" fontId="50" fillId="25" borderId="17" xfId="0" applyFont="1" applyFill="1" applyBorder="1"/>
    <xf numFmtId="0" fontId="3" fillId="25" borderId="21" xfId="0" applyFont="1" applyFill="1" applyBorder="1" applyAlignment="1">
      <alignment horizontal="center" vertical="center" wrapText="1"/>
    </xf>
    <xf numFmtId="4" fontId="72" fillId="26" borderId="10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0" fontId="50" fillId="25" borderId="10" xfId="0" applyFont="1" applyFill="1" applyBorder="1"/>
    <xf numFmtId="168" fontId="3" fillId="25" borderId="22" xfId="0" applyNumberFormat="1" applyFont="1" applyFill="1" applyBorder="1" applyAlignment="1">
      <alignment horizontal="center"/>
    </xf>
    <xf numFmtId="49" fontId="3" fillId="0" borderId="21" xfId="0" applyNumberFormat="1" applyFont="1" applyFill="1" applyBorder="1" applyAlignment="1">
      <alignment horizontal="center"/>
    </xf>
    <xf numFmtId="0" fontId="3" fillId="0" borderId="17" xfId="0" applyFont="1" applyBorder="1" applyAlignment="1">
      <alignment wrapText="1"/>
    </xf>
    <xf numFmtId="0" fontId="3" fillId="0" borderId="23" xfId="0" applyFont="1" applyBorder="1"/>
    <xf numFmtId="49" fontId="3" fillId="25" borderId="23" xfId="0" applyNumberFormat="1" applyFont="1" applyFill="1" applyBorder="1" applyAlignment="1">
      <alignment horizontal="center"/>
    </xf>
    <xf numFmtId="49" fontId="3" fillId="25" borderId="18" xfId="0" applyNumberFormat="1" applyFont="1" applyFill="1" applyBorder="1" applyAlignment="1">
      <alignment horizontal="center"/>
    </xf>
    <xf numFmtId="0" fontId="3" fillId="25" borderId="17" xfId="0" applyFont="1" applyFill="1" applyBorder="1" applyAlignment="1">
      <alignment wrapText="1"/>
    </xf>
    <xf numFmtId="4" fontId="3" fillId="25" borderId="24" xfId="0" applyNumberFormat="1" applyFont="1" applyFill="1" applyBorder="1" applyAlignment="1">
      <alignment horizontal="center"/>
    </xf>
    <xf numFmtId="4" fontId="3" fillId="25" borderId="25" xfId="0" applyNumberFormat="1" applyFont="1" applyFill="1" applyBorder="1" applyAlignment="1">
      <alignment horizontal="center"/>
    </xf>
    <xf numFmtId="4" fontId="3" fillId="25" borderId="22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2" fontId="3" fillId="25" borderId="14" xfId="0" applyNumberFormat="1" applyFont="1" applyFill="1" applyBorder="1" applyAlignment="1">
      <alignment horizontal="center"/>
    </xf>
    <xf numFmtId="0" fontId="3" fillId="25" borderId="12" xfId="0" applyFont="1" applyFill="1" applyBorder="1" applyAlignment="1">
      <alignment horizontal="center" vertical="center" wrapText="1"/>
    </xf>
    <xf numFmtId="4" fontId="3" fillId="25" borderId="13" xfId="0" applyNumberFormat="1" applyFont="1" applyFill="1" applyBorder="1" applyAlignment="1">
      <alignment horizontal="center"/>
    </xf>
    <xf numFmtId="0" fontId="3" fillId="26" borderId="0" xfId="0" applyFont="1" applyFill="1" applyBorder="1"/>
    <xf numFmtId="0" fontId="3" fillId="0" borderId="15" xfId="0" applyFont="1" applyFill="1" applyBorder="1" applyAlignment="1">
      <alignment horizontal="center"/>
    </xf>
    <xf numFmtId="168" fontId="3" fillId="25" borderId="19" xfId="0" applyNumberFormat="1" applyFont="1" applyFill="1" applyBorder="1" applyAlignment="1">
      <alignment horizontal="center"/>
    </xf>
    <xf numFmtId="0" fontId="3" fillId="25" borderId="24" xfId="0" applyFont="1" applyFill="1" applyBorder="1" applyAlignment="1">
      <alignment horizontal="center"/>
    </xf>
    <xf numFmtId="0" fontId="3" fillId="25" borderId="25" xfId="0" applyFont="1" applyFill="1" applyBorder="1" applyAlignment="1">
      <alignment horizontal="center"/>
    </xf>
    <xf numFmtId="49" fontId="3" fillId="0" borderId="19" xfId="0" applyNumberFormat="1" applyFont="1" applyFill="1" applyBorder="1" applyAlignment="1">
      <alignment horizontal="center"/>
    </xf>
    <xf numFmtId="49" fontId="3" fillId="0" borderId="15" xfId="0" applyNumberFormat="1" applyFont="1" applyFill="1" applyBorder="1" applyAlignment="1">
      <alignment horizontal="center"/>
    </xf>
    <xf numFmtId="0" fontId="3" fillId="25" borderId="22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50" fillId="26" borderId="10" xfId="0" applyFont="1" applyFill="1" applyBorder="1"/>
    <xf numFmtId="4" fontId="50" fillId="0" borderId="13" xfId="0" applyNumberFormat="1" applyFont="1" applyBorder="1" applyAlignment="1">
      <alignment horizontal="center"/>
    </xf>
    <xf numFmtId="2" fontId="3" fillId="27" borderId="10" xfId="0" applyNumberFormat="1" applyFont="1" applyFill="1" applyBorder="1" applyAlignment="1">
      <alignment horizontal="center"/>
    </xf>
    <xf numFmtId="49" fontId="3" fillId="25" borderId="24" xfId="0" applyNumberFormat="1" applyFont="1" applyFill="1" applyBorder="1" applyAlignment="1">
      <alignment horizontal="center"/>
    </xf>
    <xf numFmtId="49" fontId="3" fillId="25" borderId="19" xfId="0" applyNumberFormat="1" applyFont="1" applyFill="1" applyBorder="1" applyAlignment="1">
      <alignment horizontal="center"/>
    </xf>
    <xf numFmtId="169" fontId="3" fillId="25" borderId="0" xfId="0" applyNumberFormat="1" applyFont="1" applyFill="1" applyBorder="1" applyAlignment="1">
      <alignment horizontal="center"/>
    </xf>
    <xf numFmtId="49" fontId="3" fillId="25" borderId="25" xfId="0" applyNumberFormat="1" applyFont="1" applyFill="1" applyBorder="1" applyAlignment="1">
      <alignment horizontal="center"/>
    </xf>
    <xf numFmtId="49" fontId="3" fillId="25" borderId="15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168" fontId="3" fillId="25" borderId="11" xfId="0" applyNumberFormat="1" applyFont="1" applyFill="1" applyBorder="1" applyAlignment="1">
      <alignment horizontal="center"/>
    </xf>
    <xf numFmtId="0" fontId="70" fillId="26" borderId="18" xfId="0" applyFont="1" applyFill="1" applyBorder="1" applyAlignment="1">
      <alignment vertical="center"/>
    </xf>
    <xf numFmtId="49" fontId="3" fillId="25" borderId="14" xfId="0" applyNumberFormat="1" applyFont="1" applyFill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39" fillId="0" borderId="21" xfId="0" applyFont="1" applyFill="1" applyBorder="1" applyAlignment="1">
      <alignment horizontal="center"/>
    </xf>
    <xf numFmtId="2" fontId="3" fillId="25" borderId="21" xfId="0" applyNumberFormat="1" applyFont="1" applyFill="1" applyBorder="1" applyAlignment="1">
      <alignment horizontal="center"/>
    </xf>
    <xf numFmtId="0" fontId="3" fillId="0" borderId="12" xfId="0" applyFont="1" applyFill="1" applyBorder="1"/>
    <xf numFmtId="2" fontId="3" fillId="25" borderId="11" xfId="0" applyNumberFormat="1" applyFont="1" applyFill="1" applyBorder="1" applyAlignment="1">
      <alignment horizontal="center" vertical="center" wrapText="1"/>
    </xf>
    <xf numFmtId="2" fontId="3" fillId="25" borderId="12" xfId="0" applyNumberFormat="1" applyFont="1" applyFill="1" applyBorder="1" applyAlignment="1">
      <alignment horizontal="center" vertical="center" wrapText="1"/>
    </xf>
    <xf numFmtId="49" fontId="50" fillId="0" borderId="10" xfId="0" applyNumberFormat="1" applyFont="1" applyFill="1" applyBorder="1" applyAlignment="1">
      <alignment horizontal="center"/>
    </xf>
    <xf numFmtId="49" fontId="3" fillId="0" borderId="24" xfId="0" applyNumberFormat="1" applyFont="1" applyFill="1" applyBorder="1" applyAlignment="1">
      <alignment horizontal="center"/>
    </xf>
    <xf numFmtId="2" fontId="3" fillId="25" borderId="20" xfId="0" applyNumberFormat="1" applyFont="1" applyFill="1" applyBorder="1" applyAlignment="1">
      <alignment horizontal="center" vertical="center" wrapText="1"/>
    </xf>
    <xf numFmtId="49" fontId="3" fillId="0" borderId="22" xfId="0" applyNumberFormat="1" applyFont="1" applyFill="1" applyBorder="1" applyAlignment="1">
      <alignment horizontal="center"/>
    </xf>
    <xf numFmtId="49" fontId="3" fillId="25" borderId="22" xfId="0" applyNumberFormat="1" applyFont="1" applyFill="1" applyBorder="1" applyAlignment="1">
      <alignment horizontal="center"/>
    </xf>
    <xf numFmtId="169" fontId="3" fillId="25" borderId="14" xfId="0" applyNumberFormat="1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50" fillId="25" borderId="11" xfId="0" applyFont="1" applyFill="1" applyBorder="1" applyAlignment="1">
      <alignment horizontal="left" vertical="center" wrapText="1"/>
    </xf>
    <xf numFmtId="49" fontId="3" fillId="25" borderId="12" xfId="143" applyFont="1" applyFill="1" applyBorder="1" applyAlignment="1">
      <alignment horizontal="center"/>
    </xf>
    <xf numFmtId="49" fontId="3" fillId="0" borderId="10" xfId="143" applyFont="1" applyFill="1" applyBorder="1" applyAlignment="1">
      <alignment horizontal="center"/>
    </xf>
    <xf numFmtId="49" fontId="3" fillId="25" borderId="11" xfId="143" applyFont="1" applyFill="1" applyBorder="1" applyAlignment="1">
      <alignment horizontal="center"/>
    </xf>
    <xf numFmtId="2" fontId="0" fillId="25" borderId="10" xfId="0" applyNumberFormat="1" applyFill="1" applyBorder="1" applyAlignment="1">
      <alignment horizontal="center"/>
    </xf>
    <xf numFmtId="0" fontId="0" fillId="25" borderId="11" xfId="0" applyFill="1" applyBorder="1" applyAlignment="1">
      <alignment horizontal="center"/>
    </xf>
    <xf numFmtId="49" fontId="3" fillId="25" borderId="10" xfId="143" applyFont="1" applyFill="1" applyBorder="1" applyAlignment="1">
      <alignment horizontal="center"/>
    </xf>
    <xf numFmtId="0" fontId="0" fillId="25" borderId="12" xfId="0" applyFont="1" applyFill="1" applyBorder="1" applyAlignment="1">
      <alignment horizontal="center"/>
    </xf>
    <xf numFmtId="168" fontId="0" fillId="25" borderId="11" xfId="0" applyNumberFormat="1" applyFill="1" applyBorder="1" applyAlignment="1">
      <alignment horizontal="center"/>
    </xf>
    <xf numFmtId="0" fontId="51" fillId="26" borderId="11" xfId="0" applyFont="1" applyFill="1" applyBorder="1"/>
    <xf numFmtId="49" fontId="3" fillId="25" borderId="15" xfId="143" applyFont="1" applyFill="1" applyBorder="1" applyAlignment="1">
      <alignment horizontal="center"/>
    </xf>
    <xf numFmtId="49" fontId="3" fillId="0" borderId="18" xfId="143" applyFont="1" applyFill="1" applyBorder="1" applyAlignment="1">
      <alignment horizontal="center"/>
    </xf>
    <xf numFmtId="49" fontId="3" fillId="25" borderId="14" xfId="143" applyFont="1" applyFill="1" applyBorder="1" applyAlignment="1">
      <alignment horizontal="center"/>
    </xf>
    <xf numFmtId="0" fontId="3" fillId="25" borderId="21" xfId="0" applyFont="1" applyFill="1" applyBorder="1" applyAlignment="1">
      <alignment horizontal="left"/>
    </xf>
    <xf numFmtId="0" fontId="3" fillId="0" borderId="25" xfId="0" applyFont="1" applyFill="1" applyBorder="1" applyAlignment="1">
      <alignment horizontal="center"/>
    </xf>
    <xf numFmtId="0" fontId="3" fillId="25" borderId="0" xfId="0" applyFont="1" applyFill="1" applyBorder="1" applyAlignment="1">
      <alignment horizontal="left"/>
    </xf>
    <xf numFmtId="0" fontId="3" fillId="25" borderId="14" xfId="0" applyFont="1" applyFill="1" applyBorder="1" applyAlignment="1">
      <alignment horizontal="left"/>
    </xf>
    <xf numFmtId="167" fontId="3" fillId="25" borderId="23" xfId="0" applyNumberFormat="1" applyFont="1" applyFill="1" applyBorder="1" applyAlignment="1">
      <alignment horizontal="center"/>
    </xf>
    <xf numFmtId="167" fontId="3" fillId="25" borderId="18" xfId="0" applyNumberFormat="1" applyFont="1" applyFill="1" applyBorder="1" applyAlignment="1">
      <alignment horizontal="center"/>
    </xf>
    <xf numFmtId="0" fontId="50" fillId="25" borderId="20" xfId="0" applyFont="1" applyFill="1" applyBorder="1" applyAlignment="1">
      <alignment horizontal="left" vertical="center" wrapText="1"/>
    </xf>
    <xf numFmtId="2" fontId="3" fillId="25" borderId="17" xfId="0" applyNumberFormat="1" applyFont="1" applyFill="1" applyBorder="1" applyAlignment="1">
      <alignment horizontal="center" vertical="center" wrapText="1"/>
    </xf>
    <xf numFmtId="4" fontId="72" fillId="26" borderId="24" xfId="0" applyNumberFormat="1" applyFont="1" applyFill="1" applyBorder="1" applyAlignment="1">
      <alignment horizontal="center"/>
    </xf>
    <xf numFmtId="0" fontId="3" fillId="0" borderId="11" xfId="0" applyFont="1" applyFill="1" applyBorder="1"/>
    <xf numFmtId="0" fontId="50" fillId="0" borderId="11" xfId="0" applyFont="1" applyBorder="1"/>
    <xf numFmtId="4" fontId="50" fillId="0" borderId="13" xfId="207" applyNumberFormat="1" applyFont="1" applyBorder="1" applyAlignment="1">
      <alignment horizontal="center"/>
    </xf>
    <xf numFmtId="0" fontId="3" fillId="0" borderId="0" xfId="0" applyFont="1" applyFill="1"/>
    <xf numFmtId="4" fontId="3" fillId="25" borderId="0" xfId="207" applyNumberFormat="1" applyFont="1" applyFill="1" applyBorder="1" applyAlignment="1">
      <alignment horizontal="center"/>
    </xf>
    <xf numFmtId="4" fontId="50" fillId="25" borderId="0" xfId="207" applyNumberFormat="1" applyFont="1" applyFill="1" applyBorder="1" applyAlignment="1">
      <alignment horizontal="center"/>
    </xf>
    <xf numFmtId="0" fontId="3" fillId="0" borderId="0" xfId="0" applyFont="1" applyFill="1" applyBorder="1"/>
    <xf numFmtId="4" fontId="50" fillId="26" borderId="0" xfId="207" applyNumberFormat="1" applyFont="1" applyFill="1" applyBorder="1" applyAlignment="1">
      <alignment horizontal="center"/>
    </xf>
    <xf numFmtId="4" fontId="3" fillId="25" borderId="0" xfId="0" applyNumberFormat="1" applyFont="1" applyFill="1" applyBorder="1"/>
    <xf numFmtId="0" fontId="50" fillId="0" borderId="0" xfId="0" applyFont="1" applyFill="1" applyBorder="1" applyAlignment="1">
      <alignment horizontal="center" vertical="center"/>
    </xf>
    <xf numFmtId="0" fontId="50" fillId="25" borderId="0" xfId="0" applyFont="1" applyFill="1" applyBorder="1" applyAlignment="1">
      <alignment horizontal="right" vertical="center"/>
    </xf>
    <xf numFmtId="4" fontId="3" fillId="0" borderId="0" xfId="0" applyNumberFormat="1" applyFont="1"/>
    <xf numFmtId="2" fontId="3" fillId="0" borderId="19" xfId="0" applyNumberFormat="1" applyFont="1" applyFill="1" applyBorder="1" applyAlignment="1">
      <alignment horizontal="center"/>
    </xf>
    <xf numFmtId="4" fontId="3" fillId="0" borderId="25" xfId="0" applyNumberFormat="1" applyFont="1" applyFill="1" applyBorder="1" applyAlignment="1">
      <alignment horizontal="center"/>
    </xf>
    <xf numFmtId="0" fontId="3" fillId="0" borderId="23" xfId="0" applyFont="1" applyFill="1" applyBorder="1"/>
    <xf numFmtId="167" fontId="3" fillId="0" borderId="22" xfId="0" applyNumberFormat="1" applyFont="1" applyFill="1" applyBorder="1" applyAlignment="1">
      <alignment horizontal="center"/>
    </xf>
    <xf numFmtId="0" fontId="3" fillId="0" borderId="10" xfId="0" applyFont="1" applyFill="1" applyBorder="1"/>
    <xf numFmtId="167" fontId="3" fillId="0" borderId="13" xfId="0" applyNumberFormat="1" applyFont="1" applyFill="1" applyBorder="1" applyAlignment="1">
      <alignment horizontal="center"/>
    </xf>
    <xf numFmtId="168" fontId="3" fillId="0" borderId="13" xfId="0" applyNumberFormat="1" applyFont="1" applyFill="1" applyBorder="1" applyAlignment="1">
      <alignment horizontal="center"/>
    </xf>
    <xf numFmtId="4" fontId="3" fillId="0" borderId="10" xfId="0" applyNumberFormat="1" applyFont="1" applyFill="1" applyBorder="1" applyAlignment="1">
      <alignment horizontal="center"/>
    </xf>
    <xf numFmtId="2" fontId="3" fillId="0" borderId="15" xfId="0" applyNumberFormat="1" applyFont="1" applyFill="1" applyBorder="1" applyAlignment="1">
      <alignment horizontal="center"/>
    </xf>
    <xf numFmtId="168" fontId="3" fillId="0" borderId="22" xfId="0" applyNumberFormat="1" applyFont="1" applyFill="1" applyBorder="1" applyAlignment="1">
      <alignment horizontal="center"/>
    </xf>
    <xf numFmtId="2" fontId="3" fillId="0" borderId="25" xfId="0" applyNumberFormat="1" applyFont="1" applyFill="1" applyBorder="1" applyAlignment="1">
      <alignment horizontal="center"/>
    </xf>
    <xf numFmtId="167" fontId="3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60" fillId="0" borderId="0" xfId="197" applyFont="1" applyBorder="1" applyAlignment="1">
      <alignment vertical="center"/>
    </xf>
    <xf numFmtId="0" fontId="61" fillId="0" borderId="0" xfId="194" applyFont="1" applyFill="1" applyBorder="1" applyAlignment="1">
      <alignment horizontal="center" vertical="center"/>
    </xf>
    <xf numFmtId="0" fontId="28" fillId="0" borderId="0" xfId="194" applyFont="1" applyFill="1" applyBorder="1" applyAlignment="1">
      <alignment horizontal="center" vertical="center"/>
    </xf>
    <xf numFmtId="0" fontId="60" fillId="0" borderId="0" xfId="194" applyFont="1" applyBorder="1" applyAlignment="1">
      <alignment horizontal="center" vertical="center" wrapText="1"/>
    </xf>
    <xf numFmtId="2" fontId="60" fillId="0" borderId="0" xfId="194" applyNumberFormat="1" applyFont="1" applyBorder="1" applyAlignment="1">
      <alignment horizontal="center" vertical="center" wrapText="1"/>
    </xf>
    <xf numFmtId="169" fontId="60" fillId="0" borderId="0" xfId="194" applyNumberFormat="1" applyFont="1" applyBorder="1" applyAlignment="1">
      <alignment horizontal="left" vertical="center" wrapText="1"/>
    </xf>
    <xf numFmtId="49" fontId="60" fillId="0" borderId="0" xfId="194" applyNumberFormat="1" applyFont="1" applyBorder="1" applyAlignment="1">
      <alignment horizontal="center" vertical="center"/>
    </xf>
    <xf numFmtId="0" fontId="60" fillId="0" borderId="0" xfId="194" applyFont="1" applyBorder="1" applyAlignment="1">
      <alignment horizontal="left" vertical="center" wrapText="1"/>
    </xf>
    <xf numFmtId="0" fontId="60" fillId="0" borderId="0" xfId="194" applyFont="1" applyBorder="1" applyAlignment="1">
      <alignment horizontal="center" vertical="center"/>
    </xf>
    <xf numFmtId="0" fontId="60" fillId="0" borderId="22" xfId="194" applyFont="1" applyBorder="1" applyAlignment="1">
      <alignment horizontal="center" vertical="center" wrapText="1"/>
    </xf>
    <xf numFmtId="169" fontId="60" fillId="0" borderId="10" xfId="194" applyNumberFormat="1" applyFont="1" applyBorder="1" applyAlignment="1">
      <alignment horizontal="left" vertical="center" wrapText="1"/>
    </xf>
    <xf numFmtId="0" fontId="60" fillId="0" borderId="10" xfId="194" applyFont="1" applyBorder="1" applyAlignment="1">
      <alignment horizontal="center" vertical="center" wrapText="1"/>
    </xf>
    <xf numFmtId="2" fontId="60" fillId="0" borderId="18" xfId="194" applyNumberFormat="1" applyFont="1" applyBorder="1" applyAlignment="1">
      <alignment horizontal="center" vertical="center" wrapText="1"/>
    </xf>
    <xf numFmtId="2" fontId="60" fillId="0" borderId="15" xfId="194" applyNumberFormat="1" applyFont="1" applyBorder="1" applyAlignment="1">
      <alignment horizontal="center" vertical="center" wrapText="1"/>
    </xf>
    <xf numFmtId="0" fontId="60" fillId="0" borderId="18" xfId="194" applyFont="1" applyBorder="1" applyAlignment="1">
      <alignment horizontal="center" vertical="center" wrapText="1"/>
    </xf>
    <xf numFmtId="49" fontId="60" fillId="0" borderId="18" xfId="194" applyNumberFormat="1" applyFont="1" applyBorder="1" applyAlignment="1">
      <alignment horizontal="center" vertical="center"/>
    </xf>
    <xf numFmtId="0" fontId="60" fillId="0" borderId="18" xfId="194" applyFont="1" applyBorder="1" applyAlignment="1">
      <alignment horizontal="left" vertical="center" wrapText="1"/>
    </xf>
    <xf numFmtId="0" fontId="60" fillId="0" borderId="18" xfId="194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62" fillId="0" borderId="0" xfId="0" applyFont="1" applyBorder="1" applyAlignment="1">
      <alignment vertical="center"/>
    </xf>
    <xf numFmtId="0" fontId="62" fillId="0" borderId="13" xfId="0" applyFont="1" applyBorder="1" applyAlignment="1">
      <alignment vertical="center"/>
    </xf>
    <xf numFmtId="0" fontId="62" fillId="0" borderId="10" xfId="0" applyFont="1" applyBorder="1" applyAlignment="1">
      <alignment vertical="center"/>
    </xf>
    <xf numFmtId="0" fontId="60" fillId="0" borderId="25" xfId="194" applyFont="1" applyBorder="1" applyAlignment="1">
      <alignment horizontal="center" vertical="center" wrapText="1"/>
    </xf>
    <xf numFmtId="2" fontId="60" fillId="0" borderId="23" xfId="194" applyNumberFormat="1" applyFont="1" applyBorder="1" applyAlignment="1">
      <alignment horizontal="center" vertical="center" wrapText="1"/>
    </xf>
    <xf numFmtId="2" fontId="60" fillId="0" borderId="19" xfId="194" applyNumberFormat="1" applyFont="1" applyBorder="1" applyAlignment="1">
      <alignment horizontal="center" vertical="center" wrapText="1"/>
    </xf>
    <xf numFmtId="0" fontId="60" fillId="0" borderId="23" xfId="194" applyFont="1" applyBorder="1" applyAlignment="1">
      <alignment horizontal="center" vertical="center" wrapText="1"/>
    </xf>
    <xf numFmtId="49" fontId="60" fillId="0" borderId="23" xfId="194" applyNumberFormat="1" applyFont="1" applyBorder="1" applyAlignment="1">
      <alignment horizontal="center" vertical="center"/>
    </xf>
    <xf numFmtId="0" fontId="60" fillId="0" borderId="23" xfId="194" applyFont="1" applyBorder="1" applyAlignment="1">
      <alignment horizontal="left" vertical="center" wrapText="1"/>
    </xf>
    <xf numFmtId="0" fontId="60" fillId="0" borderId="23" xfId="194" applyFont="1" applyBorder="1" applyAlignment="1">
      <alignment horizontal="center" vertical="center"/>
    </xf>
    <xf numFmtId="0" fontId="32" fillId="0" borderId="0" xfId="196" applyFont="1" applyBorder="1" applyAlignment="1">
      <alignment horizontal="center" vertical="center"/>
    </xf>
    <xf numFmtId="0" fontId="61" fillId="0" borderId="0" xfId="196" applyFont="1" applyFill="1" applyBorder="1" applyAlignment="1">
      <alignment horizontal="center" vertical="center" wrapText="1"/>
    </xf>
    <xf numFmtId="0" fontId="28" fillId="0" borderId="0" xfId="196" applyFont="1" applyBorder="1" applyAlignment="1">
      <alignment horizontal="center" vertical="center"/>
    </xf>
    <xf numFmtId="0" fontId="28" fillId="0" borderId="13" xfId="196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68" fillId="0" borderId="0" xfId="196" applyFont="1" applyFill="1" applyBorder="1" applyAlignment="1">
      <alignment horizontal="center" vertical="center"/>
    </xf>
    <xf numFmtId="0" fontId="68" fillId="0" borderId="0" xfId="196" applyFont="1" applyFill="1" applyAlignment="1">
      <alignment horizontal="center" vertical="center"/>
    </xf>
    <xf numFmtId="0" fontId="61" fillId="0" borderId="0" xfId="0" applyFont="1" applyFill="1" applyBorder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0" fillId="0" borderId="0" xfId="194" applyFont="1" applyFill="1" applyBorder="1" applyAlignment="1">
      <alignment horizontal="center" vertical="center"/>
    </xf>
    <xf numFmtId="0" fontId="50" fillId="0" borderId="20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center" vertical="center"/>
    </xf>
    <xf numFmtId="176" fontId="3" fillId="0" borderId="17" xfId="0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 vertical="center"/>
    </xf>
    <xf numFmtId="49" fontId="3" fillId="0" borderId="17" xfId="144" applyFont="1" applyFill="1" applyBorder="1" applyAlignment="1">
      <alignment horizontal="center" vertical="center"/>
    </xf>
    <xf numFmtId="49" fontId="3" fillId="0" borderId="17" xfId="144" applyFont="1" applyFill="1" applyBorder="1" applyAlignment="1">
      <alignment vertical="center"/>
    </xf>
    <xf numFmtId="49" fontId="3" fillId="0" borderId="24" xfId="144" applyFont="1" applyFill="1" applyBorder="1" applyAlignment="1">
      <alignment horizontal="center" vertical="center"/>
    </xf>
    <xf numFmtId="49" fontId="3" fillId="0" borderId="10" xfId="144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/>
    </xf>
    <xf numFmtId="168" fontId="3" fillId="0" borderId="10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vertical="center"/>
    </xf>
    <xf numFmtId="0" fontId="50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 wrapText="1"/>
    </xf>
    <xf numFmtId="0" fontId="50" fillId="0" borderId="11" xfId="0" applyFont="1" applyFill="1" applyBorder="1" applyAlignment="1">
      <alignment vertical="center"/>
    </xf>
    <xf numFmtId="0" fontId="50" fillId="0" borderId="11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vertical="center"/>
    </xf>
    <xf numFmtId="0" fontId="3" fillId="0" borderId="17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vertical="center"/>
    </xf>
    <xf numFmtId="0" fontId="3" fillId="0" borderId="19" xfId="0" applyFont="1" applyFill="1" applyBorder="1" applyAlignment="1">
      <alignment vertical="center"/>
    </xf>
    <xf numFmtId="2" fontId="3" fillId="0" borderId="23" xfId="0" applyNumberFormat="1" applyFont="1" applyFill="1" applyBorder="1" applyAlignment="1">
      <alignment horizontal="center" vertical="center" wrapText="1"/>
    </xf>
    <xf numFmtId="167" fontId="3" fillId="0" borderId="10" xfId="0" applyNumberFormat="1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vertical="center"/>
    </xf>
    <xf numFmtId="0" fontId="3" fillId="0" borderId="14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167" fontId="3" fillId="0" borderId="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8" fontId="3" fillId="25" borderId="10" xfId="0" applyNumberFormat="1" applyFont="1" applyFill="1" applyBorder="1" applyAlignment="1">
      <alignment horizontal="center" vertical="center"/>
    </xf>
    <xf numFmtId="2" fontId="45" fillId="25" borderId="0" xfId="0" applyNumberFormat="1" applyFont="1" applyFill="1" applyBorder="1" applyAlignment="1">
      <alignment vertical="center"/>
    </xf>
    <xf numFmtId="0" fontId="45" fillId="25" borderId="0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left" vertical="center"/>
    </xf>
    <xf numFmtId="0" fontId="57" fillId="25" borderId="17" xfId="0" applyFont="1" applyFill="1" applyBorder="1" applyAlignment="1">
      <alignment horizontal="left" vertical="center"/>
    </xf>
    <xf numFmtId="0" fontId="57" fillId="25" borderId="10" xfId="0" applyFont="1" applyFill="1" applyBorder="1" applyAlignment="1">
      <alignment horizontal="left" vertical="center"/>
    </xf>
    <xf numFmtId="0" fontId="3" fillId="0" borderId="20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28" fillId="0" borderId="10" xfId="193" applyFont="1" applyFill="1" applyBorder="1" applyAlignment="1">
      <alignment horizontal="center" vertical="center"/>
    </xf>
    <xf numFmtId="0" fontId="32" fillId="0" borderId="0" xfId="193" applyFont="1" applyFill="1" applyAlignment="1">
      <alignment horizontal="center" vertical="top"/>
    </xf>
    <xf numFmtId="167" fontId="3" fillId="25" borderId="24" xfId="0" applyNumberFormat="1" applyFont="1" applyFill="1" applyBorder="1" applyAlignment="1">
      <alignment horizontal="center"/>
    </xf>
    <xf numFmtId="2" fontId="5" fillId="25" borderId="17" xfId="0" applyNumberFormat="1" applyFont="1" applyFill="1" applyBorder="1" applyAlignment="1">
      <alignment horizontal="center"/>
    </xf>
    <xf numFmtId="168" fontId="3" fillId="25" borderId="20" xfId="0" applyNumberFormat="1" applyFont="1" applyFill="1" applyBorder="1" applyAlignment="1">
      <alignment horizontal="center"/>
    </xf>
    <xf numFmtId="0" fontId="39" fillId="25" borderId="23" xfId="0" applyFont="1" applyFill="1" applyBorder="1"/>
    <xf numFmtId="0" fontId="39" fillId="25" borderId="0" xfId="0" applyFont="1" applyFill="1" applyBorder="1" applyAlignment="1">
      <alignment horizontal="center"/>
    </xf>
    <xf numFmtId="0" fontId="39" fillId="25" borderId="23" xfId="0" applyFont="1" applyFill="1" applyBorder="1" applyAlignment="1">
      <alignment horizontal="center"/>
    </xf>
    <xf numFmtId="49" fontId="0" fillId="25" borderId="19" xfId="0" applyNumberFormat="1" applyFill="1" applyBorder="1" applyAlignment="1">
      <alignment horizontal="center"/>
    </xf>
    <xf numFmtId="0" fontId="0" fillId="25" borderId="23" xfId="0" applyFill="1" applyBorder="1" applyAlignment="1">
      <alignment horizontal="center"/>
    </xf>
    <xf numFmtId="168" fontId="39" fillId="25" borderId="0" xfId="0" applyNumberFormat="1" applyFont="1" applyFill="1" applyBorder="1" applyAlignment="1">
      <alignment horizontal="center"/>
    </xf>
    <xf numFmtId="0" fontId="39" fillId="0" borderId="19" xfId="0" applyFont="1" applyFill="1" applyBorder="1" applyAlignment="1">
      <alignment horizontal="center"/>
    </xf>
    <xf numFmtId="2" fontId="3" fillId="25" borderId="0" xfId="0" applyNumberFormat="1" applyFont="1" applyFill="1" applyBorder="1" applyAlignment="1">
      <alignment horizontal="center"/>
    </xf>
    <xf numFmtId="49" fontId="3" fillId="25" borderId="10" xfId="0" applyNumberFormat="1" applyFont="1" applyFill="1" applyBorder="1" applyAlignment="1">
      <alignment horizontal="center"/>
    </xf>
    <xf numFmtId="2" fontId="5" fillId="25" borderId="10" xfId="0" applyNumberFormat="1" applyFont="1" applyFill="1" applyBorder="1" applyAlignment="1">
      <alignment horizontal="center"/>
    </xf>
    <xf numFmtId="0" fontId="91" fillId="0" borderId="0" xfId="197" applyFont="1"/>
    <xf numFmtId="0" fontId="35" fillId="0" borderId="0" xfId="173" applyFont="1" applyFill="1" applyAlignment="1">
      <alignment horizontal="centerContinuous" vertical="center"/>
    </xf>
    <xf numFmtId="0" fontId="92" fillId="0" borderId="0" xfId="197" applyFont="1"/>
    <xf numFmtId="0" fontId="35" fillId="0" borderId="0" xfId="197" applyFont="1" applyFill="1" applyAlignment="1">
      <alignment vertical="center"/>
    </xf>
    <xf numFmtId="0" fontId="35" fillId="0" borderId="0" xfId="173" applyFont="1" applyFill="1" applyAlignment="1">
      <alignment horizontal="left" vertical="center" wrapText="1"/>
    </xf>
    <xf numFmtId="0" fontId="35" fillId="0" borderId="0" xfId="173" applyFont="1" applyFill="1" applyAlignment="1">
      <alignment horizontal="center" vertical="center" wrapText="1"/>
    </xf>
    <xf numFmtId="0" fontId="35" fillId="0" borderId="10" xfId="197" applyFont="1" applyFill="1" applyBorder="1" applyAlignment="1">
      <alignment horizontal="center" vertical="center" wrapText="1"/>
    </xf>
    <xf numFmtId="0" fontId="93" fillId="0" borderId="0" xfId="197" applyFont="1"/>
    <xf numFmtId="0" fontId="35" fillId="29" borderId="10" xfId="197" applyFont="1" applyFill="1" applyBorder="1" applyAlignment="1">
      <alignment horizontal="center" vertical="center" wrapText="1"/>
    </xf>
    <xf numFmtId="0" fontId="37" fillId="0" borderId="10" xfId="197" applyFont="1" applyFill="1" applyBorder="1" applyAlignment="1">
      <alignment horizontal="center" vertical="center" wrapText="1"/>
    </xf>
    <xf numFmtId="0" fontId="93" fillId="0" borderId="0" xfId="197" applyFont="1" applyFill="1"/>
    <xf numFmtId="0" fontId="35" fillId="0" borderId="10" xfId="197" applyFont="1" applyFill="1" applyBorder="1" applyAlignment="1">
      <alignment vertical="center"/>
    </xf>
    <xf numFmtId="0" fontId="35" fillId="0" borderId="10" xfId="197" applyFont="1" applyFill="1" applyBorder="1" applyAlignment="1">
      <alignment vertical="center" wrapText="1"/>
    </xf>
    <xf numFmtId="0" fontId="35" fillId="0" borderId="10" xfId="197" applyFont="1" applyBorder="1" applyAlignment="1">
      <alignment horizontal="left" vertical="center" wrapText="1"/>
    </xf>
    <xf numFmtId="4" fontId="35" fillId="0" borderId="10" xfId="197" applyNumberFormat="1" applyFont="1" applyFill="1" applyBorder="1" applyAlignment="1">
      <alignment horizontal="center" vertical="center"/>
    </xf>
    <xf numFmtId="0" fontId="35" fillId="0" borderId="10" xfId="197" applyFont="1" applyFill="1" applyBorder="1" applyAlignment="1">
      <alignment horizontal="center" vertical="center"/>
    </xf>
    <xf numFmtId="0" fontId="40" fillId="0" borderId="10" xfId="197" applyFont="1" applyFill="1" applyBorder="1" applyAlignment="1">
      <alignment horizontal="center" vertical="center"/>
    </xf>
    <xf numFmtId="4" fontId="40" fillId="0" borderId="10" xfId="197" applyNumberFormat="1" applyFont="1" applyFill="1" applyBorder="1" applyAlignment="1">
      <alignment horizontal="center" vertical="center"/>
    </xf>
    <xf numFmtId="0" fontId="40" fillId="0" borderId="10" xfId="197" applyFont="1" applyFill="1" applyBorder="1" applyAlignment="1">
      <alignment horizontal="center" vertical="center" wrapText="1"/>
    </xf>
    <xf numFmtId="4" fontId="35" fillId="0" borderId="10" xfId="173" applyNumberFormat="1" applyFont="1" applyFill="1" applyBorder="1" applyAlignment="1">
      <alignment horizontal="center" vertical="center" wrapText="1"/>
    </xf>
    <xf numFmtId="170" fontId="94" fillId="0" borderId="10" xfId="173" applyNumberFormat="1" applyFont="1" applyFill="1" applyBorder="1" applyAlignment="1">
      <alignment horizontal="center" vertical="center" wrapText="1"/>
    </xf>
    <xf numFmtId="0" fontId="35" fillId="0" borderId="10" xfId="173" applyFont="1" applyFill="1" applyBorder="1" applyAlignment="1">
      <alignment horizontal="center" vertical="center" wrapText="1"/>
    </xf>
    <xf numFmtId="0" fontId="95" fillId="0" borderId="0" xfId="173" applyFont="1" applyAlignment="1">
      <alignment vertical="center" wrapText="1"/>
    </xf>
    <xf numFmtId="0" fontId="93" fillId="0" borderId="0" xfId="197" applyFont="1" applyAlignment="1">
      <alignment vertical="center"/>
    </xf>
    <xf numFmtId="166" fontId="93" fillId="0" borderId="0" xfId="207" applyNumberFormat="1" applyFont="1"/>
    <xf numFmtId="165" fontId="35" fillId="25" borderId="0" xfId="172" applyNumberFormat="1" applyFont="1" applyFill="1"/>
    <xf numFmtId="0" fontId="35" fillId="0" borderId="0" xfId="197" applyFont="1" applyFill="1" applyBorder="1" applyAlignment="1">
      <alignment vertical="center"/>
    </xf>
    <xf numFmtId="0" fontId="35" fillId="0" borderId="0" xfId="197" applyFont="1" applyFill="1" applyBorder="1" applyAlignment="1">
      <alignment horizontal="center" vertical="center"/>
    </xf>
    <xf numFmtId="4" fontId="35" fillId="0" borderId="0" xfId="197" applyNumberFormat="1" applyFont="1" applyFill="1" applyBorder="1" applyAlignment="1">
      <alignment horizontal="center" vertical="center"/>
    </xf>
    <xf numFmtId="4" fontId="35" fillId="0" borderId="0" xfId="173" applyNumberFormat="1" applyFont="1" applyFill="1" applyBorder="1" applyAlignment="1">
      <alignment horizontal="center" vertical="center" wrapText="1"/>
    </xf>
    <xf numFmtId="0" fontId="36" fillId="0" borderId="0" xfId="197" applyFont="1" applyFill="1" applyAlignment="1">
      <alignment vertical="center"/>
    </xf>
    <xf numFmtId="1" fontId="35" fillId="0" borderId="0" xfId="173" applyNumberFormat="1" applyFont="1" applyFill="1" applyAlignment="1">
      <alignment horizontal="center" vertical="center"/>
    </xf>
    <xf numFmtId="49" fontId="35" fillId="0" borderId="0" xfId="173" applyNumberFormat="1" applyFont="1" applyFill="1" applyAlignment="1">
      <alignment horizontal="center" vertical="center"/>
    </xf>
    <xf numFmtId="0" fontId="35" fillId="0" borderId="0" xfId="173" applyFont="1" applyFill="1" applyAlignment="1">
      <alignment vertical="center"/>
    </xf>
    <xf numFmtId="0" fontId="35" fillId="0" borderId="0" xfId="173" applyFont="1" applyFill="1" applyAlignment="1">
      <alignment horizontal="left" vertical="center"/>
    </xf>
    <xf numFmtId="2" fontId="35" fillId="0" borderId="0" xfId="173" applyNumberFormat="1" applyFont="1" applyFill="1" applyAlignment="1">
      <alignment vertical="center"/>
    </xf>
    <xf numFmtId="0" fontId="35" fillId="0" borderId="0" xfId="173" applyFont="1" applyFill="1" applyAlignment="1">
      <alignment horizontal="center" vertical="center"/>
    </xf>
    <xf numFmtId="4" fontId="57" fillId="0" borderId="0" xfId="173" applyNumberFormat="1" applyFont="1" applyFill="1" applyAlignment="1">
      <alignment horizontal="center" vertical="center"/>
    </xf>
    <xf numFmtId="0" fontId="96" fillId="0" borderId="0" xfId="173" applyFont="1" applyFill="1" applyAlignment="1">
      <alignment horizontal="center" vertical="center"/>
    </xf>
    <xf numFmtId="0" fontId="68" fillId="0" borderId="0" xfId="173" applyFont="1" applyFill="1" applyAlignment="1">
      <alignment horizontal="center" vertical="center"/>
    </xf>
    <xf numFmtId="0" fontId="28" fillId="0" borderId="18" xfId="194" applyFont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5" fillId="0" borderId="10" xfId="197" applyFont="1" applyFill="1" applyBorder="1" applyAlignment="1">
      <alignment horizontal="center" vertical="center" wrapText="1"/>
    </xf>
    <xf numFmtId="2" fontId="3" fillId="25" borderId="17" xfId="0" applyNumberFormat="1" applyFont="1" applyFill="1" applyBorder="1" applyAlignment="1">
      <alignment horizontal="center"/>
    </xf>
    <xf numFmtId="0" fontId="28" fillId="0" borderId="13" xfId="194" applyFont="1" applyFill="1" applyBorder="1" applyAlignment="1">
      <alignment horizontal="center" vertical="center"/>
    </xf>
    <xf numFmtId="0" fontId="50" fillId="0" borderId="13" xfId="0" applyFont="1" applyFill="1" applyBorder="1" applyAlignment="1">
      <alignment horizontal="center" vertical="center"/>
    </xf>
    <xf numFmtId="0" fontId="3" fillId="28" borderId="10" xfId="0" applyFont="1" applyFill="1" applyBorder="1" applyAlignment="1">
      <alignment horizontal="center" vertical="center"/>
    </xf>
    <xf numFmtId="0" fontId="70" fillId="28" borderId="10" xfId="0" applyFont="1" applyFill="1" applyBorder="1" applyAlignment="1">
      <alignment vertical="center"/>
    </xf>
    <xf numFmtId="0" fontId="3" fillId="28" borderId="11" xfId="0" applyFont="1" applyFill="1" applyBorder="1" applyAlignment="1">
      <alignment horizontal="center" vertical="center"/>
    </xf>
    <xf numFmtId="0" fontId="3" fillId="28" borderId="10" xfId="0" applyFont="1" applyFill="1" applyBorder="1" applyAlignment="1">
      <alignment horizontal="center" vertical="center" wrapText="1"/>
    </xf>
    <xf numFmtId="0" fontId="36" fillId="25" borderId="24" xfId="172" applyFont="1" applyFill="1" applyBorder="1" applyAlignment="1">
      <alignment horizontal="center" vertical="center"/>
    </xf>
    <xf numFmtId="0" fontId="36" fillId="25" borderId="25" xfId="172" applyFont="1" applyFill="1" applyBorder="1" applyAlignment="1">
      <alignment vertical="center"/>
    </xf>
    <xf numFmtId="0" fontId="59" fillId="0" borderId="12" xfId="194" applyFont="1" applyBorder="1" applyAlignment="1">
      <alignment vertical="center" wrapText="1"/>
    </xf>
    <xf numFmtId="0" fontId="59" fillId="0" borderId="11" xfId="194" applyFont="1" applyBorder="1" applyAlignment="1">
      <alignment vertical="center" wrapText="1"/>
    </xf>
    <xf numFmtId="0" fontId="59" fillId="0" borderId="13" xfId="194" applyFont="1" applyBorder="1" applyAlignment="1">
      <alignment vertical="center" wrapText="1"/>
    </xf>
    <xf numFmtId="0" fontId="61" fillId="0" borderId="10" xfId="120" applyFont="1" applyFill="1" applyBorder="1" applyAlignment="1" applyProtection="1">
      <alignment horizontal="left" vertical="center" wrapText="1"/>
      <protection locked="0"/>
    </xf>
    <xf numFmtId="0" fontId="61" fillId="0" borderId="10" xfId="194" applyFont="1" applyFill="1" applyBorder="1" applyAlignment="1">
      <alignment horizontal="left" vertical="center" wrapText="1"/>
    </xf>
    <xf numFmtId="0" fontId="61" fillId="0" borderId="10" xfId="0" applyFont="1" applyFill="1" applyBorder="1" applyAlignment="1">
      <alignment vertical="center" wrapText="1"/>
    </xf>
    <xf numFmtId="0" fontId="38" fillId="0" borderId="10" xfId="196" applyFont="1" applyFill="1" applyBorder="1" applyAlignment="1">
      <alignment horizontal="left" vertical="center" wrapText="1"/>
    </xf>
    <xf numFmtId="0" fontId="99" fillId="0" borderId="0" xfId="0" applyFont="1"/>
    <xf numFmtId="0" fontId="55" fillId="0" borderId="10" xfId="0" applyFont="1" applyBorder="1" applyAlignment="1">
      <alignment horizontal="left" vertical="center"/>
    </xf>
    <xf numFmtId="0" fontId="38" fillId="0" borderId="10" xfId="120" applyFont="1" applyFill="1" applyBorder="1" applyAlignment="1" applyProtection="1">
      <alignment horizontal="left" vertical="center" wrapText="1"/>
      <protection locked="0"/>
    </xf>
    <xf numFmtId="0" fontId="38" fillId="0" borderId="10" xfId="192" applyFont="1" applyFill="1" applyBorder="1" applyAlignment="1">
      <alignment horizontal="left" vertical="center" wrapText="1"/>
    </xf>
    <xf numFmtId="0" fontId="38" fillId="0" borderId="10" xfId="195" applyFont="1" applyBorder="1" applyAlignment="1">
      <alignment horizontal="left" vertical="center" wrapText="1"/>
    </xf>
    <xf numFmtId="0" fontId="38" fillId="0" borderId="10" xfId="172" applyFont="1" applyFill="1" applyBorder="1" applyAlignment="1">
      <alignment horizontal="left" vertical="center" wrapText="1"/>
    </xf>
    <xf numFmtId="0" fontId="99" fillId="0" borderId="10" xfId="0" applyFont="1" applyBorder="1"/>
    <xf numFmtId="0" fontId="61" fillId="0" borderId="10" xfId="120" applyFont="1" applyFill="1" applyBorder="1" applyAlignment="1" applyProtection="1">
      <alignment horizontal="center" vertical="center" wrapText="1"/>
      <protection locked="0"/>
    </xf>
    <xf numFmtId="0" fontId="61" fillId="0" borderId="10" xfId="194" applyFont="1" applyFill="1" applyBorder="1" applyAlignment="1">
      <alignment horizontal="center" vertical="center"/>
    </xf>
    <xf numFmtId="0" fontId="61" fillId="0" borderId="10" xfId="0" applyFont="1" applyFill="1" applyBorder="1" applyAlignment="1">
      <alignment horizontal="center" vertical="center" wrapText="1"/>
    </xf>
    <xf numFmtId="0" fontId="61" fillId="0" borderId="10" xfId="196" applyFont="1" applyBorder="1" applyAlignment="1">
      <alignment horizontal="center" vertical="center"/>
    </xf>
    <xf numFmtId="0" fontId="61" fillId="0" borderId="10" xfId="196" applyFont="1" applyBorder="1" applyAlignment="1">
      <alignment horizontal="center" vertical="center" wrapText="1"/>
    </xf>
    <xf numFmtId="0" fontId="61" fillId="0" borderId="10" xfId="172" applyFont="1" applyFill="1" applyBorder="1" applyAlignment="1">
      <alignment horizontal="center" vertical="center" wrapText="1"/>
    </xf>
    <xf numFmtId="0" fontId="38" fillId="0" borderId="10" xfId="196" applyFont="1" applyFill="1" applyBorder="1" applyAlignment="1">
      <alignment horizontal="center" vertical="center" wrapText="1"/>
    </xf>
    <xf numFmtId="2" fontId="99" fillId="0" borderId="10" xfId="0" applyNumberFormat="1" applyFont="1" applyBorder="1" applyAlignment="1">
      <alignment horizontal="center"/>
    </xf>
    <xf numFmtId="0" fontId="55" fillId="0" borderId="10" xfId="136" applyNumberFormat="1" applyFont="1" applyFill="1" applyBorder="1" applyAlignment="1">
      <alignment horizontal="center" vertical="center" wrapText="1"/>
    </xf>
    <xf numFmtId="0" fontId="99" fillId="0" borderId="10" xfId="0" applyFont="1" applyBorder="1" applyAlignment="1">
      <alignment horizontal="center"/>
    </xf>
    <xf numFmtId="0" fontId="55" fillId="25" borderId="10" xfId="0" applyFont="1" applyFill="1" applyBorder="1" applyAlignment="1">
      <alignment horizontal="center"/>
    </xf>
    <xf numFmtId="0" fontId="38" fillId="0" borderId="10" xfId="192" applyFont="1" applyFill="1" applyBorder="1" applyAlignment="1">
      <alignment horizontal="center" vertical="center"/>
    </xf>
    <xf numFmtId="0" fontId="61" fillId="0" borderId="10" xfId="191" applyFont="1" applyFill="1" applyBorder="1" applyAlignment="1">
      <alignment horizontal="center" vertical="center"/>
    </xf>
    <xf numFmtId="4" fontId="99" fillId="0" borderId="10" xfId="0" applyNumberFormat="1" applyFont="1" applyBorder="1" applyAlignment="1">
      <alignment horizontal="center"/>
    </xf>
    <xf numFmtId="0" fontId="61" fillId="0" borderId="10" xfId="0" applyFont="1" applyFill="1" applyBorder="1" applyAlignment="1">
      <alignment horizontal="left" vertical="center" wrapText="1"/>
    </xf>
    <xf numFmtId="0" fontId="61" fillId="0" borderId="10" xfId="0" applyFont="1" applyFill="1" applyBorder="1" applyAlignment="1">
      <alignment horizontal="center" vertical="center"/>
    </xf>
    <xf numFmtId="0" fontId="101" fillId="0" borderId="10" xfId="0" applyFont="1" applyFill="1" applyBorder="1" applyAlignment="1">
      <alignment vertical="center"/>
    </xf>
    <xf numFmtId="0" fontId="56" fillId="0" borderId="10" xfId="0" applyFont="1" applyFill="1" applyBorder="1" applyAlignment="1">
      <alignment horizontal="center" vertical="center"/>
    </xf>
    <xf numFmtId="167" fontId="56" fillId="0" borderId="10" xfId="0" applyNumberFormat="1" applyFont="1" applyFill="1" applyBorder="1" applyAlignment="1">
      <alignment horizontal="center" vertical="center"/>
    </xf>
    <xf numFmtId="2" fontId="56" fillId="0" borderId="10" xfId="0" applyNumberFormat="1" applyFont="1" applyFill="1" applyBorder="1" applyAlignment="1">
      <alignment horizontal="center" vertical="center"/>
    </xf>
    <xf numFmtId="0" fontId="69" fillId="0" borderId="10" xfId="0" applyFont="1" applyFill="1" applyBorder="1" applyAlignment="1">
      <alignment vertical="center"/>
    </xf>
    <xf numFmtId="0" fontId="97" fillId="0" borderId="10" xfId="194" applyFont="1" applyBorder="1" applyAlignment="1">
      <alignment vertical="center" wrapText="1"/>
    </xf>
    <xf numFmtId="2" fontId="61" fillId="0" borderId="10" xfId="116" applyNumberFormat="1" applyFont="1" applyFill="1" applyBorder="1" applyAlignment="1">
      <alignment horizontal="center" vertical="center"/>
    </xf>
    <xf numFmtId="0" fontId="61" fillId="0" borderId="10" xfId="172" applyFont="1" applyFill="1" applyBorder="1" applyAlignment="1">
      <alignment vertical="center" wrapText="1"/>
    </xf>
    <xf numFmtId="0" fontId="61" fillId="0" borderId="10" xfId="194" applyFont="1" applyBorder="1" applyAlignment="1">
      <alignment horizontal="center" vertical="center"/>
    </xf>
    <xf numFmtId="2" fontId="61" fillId="0" borderId="10" xfId="194" applyNumberFormat="1" applyFont="1" applyBorder="1" applyAlignment="1">
      <alignment horizontal="center" vertical="center" wrapText="1"/>
    </xf>
    <xf numFmtId="0" fontId="61" fillId="0" borderId="10" xfId="194" applyFont="1" applyBorder="1" applyAlignment="1">
      <alignment horizontal="center" vertical="center" wrapText="1"/>
    </xf>
    <xf numFmtId="4" fontId="61" fillId="0" borderId="10" xfId="196" applyNumberFormat="1" applyFont="1" applyBorder="1" applyAlignment="1">
      <alignment horizontal="center" vertical="center"/>
    </xf>
    <xf numFmtId="0" fontId="61" fillId="0" borderId="10" xfId="196" applyFont="1" applyFill="1" applyBorder="1" applyAlignment="1">
      <alignment horizontal="left" vertical="center" wrapText="1"/>
    </xf>
    <xf numFmtId="0" fontId="61" fillId="0" borderId="10" xfId="196" applyFont="1" applyFill="1" applyBorder="1" applyAlignment="1">
      <alignment horizontal="center" vertical="center"/>
    </xf>
    <xf numFmtId="4" fontId="61" fillId="0" borderId="10" xfId="196" applyNumberFormat="1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horizontal="left" vertical="center" wrapText="1"/>
    </xf>
    <xf numFmtId="0" fontId="38" fillId="0" borderId="10" xfId="196" applyFont="1" applyBorder="1" applyAlignment="1">
      <alignment horizontal="center" vertical="center"/>
    </xf>
    <xf numFmtId="0" fontId="55" fillId="25" borderId="10" xfId="0" applyFont="1" applyFill="1" applyBorder="1" applyAlignment="1">
      <alignment horizontal="center" vertical="center"/>
    </xf>
    <xf numFmtId="0" fontId="55" fillId="0" borderId="10" xfId="0" applyFont="1" applyFill="1" applyBorder="1" applyAlignment="1">
      <alignment horizontal="center" vertical="center"/>
    </xf>
    <xf numFmtId="0" fontId="55" fillId="0" borderId="10" xfId="0" applyFont="1" applyFill="1" applyBorder="1" applyAlignment="1">
      <alignment horizontal="center"/>
    </xf>
    <xf numFmtId="176" fontId="55" fillId="0" borderId="10" xfId="0" applyNumberFormat="1" applyFont="1" applyFill="1" applyBorder="1" applyAlignment="1">
      <alignment horizontal="center"/>
    </xf>
    <xf numFmtId="0" fontId="55" fillId="0" borderId="10" xfId="136" applyNumberFormat="1" applyFont="1" applyFill="1" applyBorder="1" applyAlignment="1">
      <alignment vertical="center" wrapText="1"/>
    </xf>
    <xf numFmtId="49" fontId="55" fillId="0" borderId="10" xfId="144" applyFont="1" applyBorder="1" applyAlignment="1">
      <alignment horizontal="center"/>
    </xf>
    <xf numFmtId="49" fontId="55" fillId="0" borderId="10" xfId="144" applyFont="1" applyFill="1" applyBorder="1" applyAlignment="1">
      <alignment horizontal="center"/>
    </xf>
    <xf numFmtId="0" fontId="55" fillId="0" borderId="10" xfId="0" applyFont="1" applyBorder="1" applyAlignment="1">
      <alignment horizontal="center"/>
    </xf>
    <xf numFmtId="168" fontId="55" fillId="0" borderId="10" xfId="0" applyNumberFormat="1" applyFont="1" applyFill="1" applyBorder="1" applyAlignment="1">
      <alignment horizontal="center"/>
    </xf>
    <xf numFmtId="2" fontId="55" fillId="0" borderId="10" xfId="0" applyNumberFormat="1" applyFont="1" applyFill="1" applyBorder="1" applyAlignment="1">
      <alignment horizontal="center"/>
    </xf>
    <xf numFmtId="0" fontId="55" fillId="25" borderId="10" xfId="0" applyFont="1" applyFill="1" applyBorder="1" applyAlignment="1">
      <alignment horizontal="left" vertical="center" wrapText="1"/>
    </xf>
    <xf numFmtId="2" fontId="55" fillId="0" borderId="10" xfId="0" applyNumberFormat="1" applyFont="1" applyFill="1" applyBorder="1" applyAlignment="1">
      <alignment horizontal="center" vertical="center" wrapText="1"/>
    </xf>
    <xf numFmtId="0" fontId="98" fillId="25" borderId="10" xfId="0" applyFont="1" applyFill="1" applyBorder="1" applyAlignment="1">
      <alignment horizontal="center"/>
    </xf>
    <xf numFmtId="0" fontId="98" fillId="0" borderId="10" xfId="0" applyFont="1" applyFill="1" applyBorder="1" applyAlignment="1">
      <alignment horizontal="center"/>
    </xf>
    <xf numFmtId="167" fontId="55" fillId="0" borderId="10" xfId="0" applyNumberFormat="1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horizontal="center" vertical="center" wrapText="1"/>
    </xf>
    <xf numFmtId="168" fontId="55" fillId="25" borderId="10" xfId="0" applyNumberFormat="1" applyFont="1" applyFill="1" applyBorder="1" applyAlignment="1">
      <alignment horizontal="center"/>
    </xf>
    <xf numFmtId="2" fontId="55" fillId="25" borderId="10" xfId="0" applyNumberFormat="1" applyFont="1" applyFill="1" applyBorder="1" applyAlignment="1">
      <alignment horizontal="center"/>
    </xf>
    <xf numFmtId="0" fontId="38" fillId="0" borderId="10" xfId="172" applyFont="1" applyFill="1" applyBorder="1" applyAlignment="1">
      <alignment vertical="center" wrapText="1"/>
    </xf>
    <xf numFmtId="0" fontId="38" fillId="0" borderId="10" xfId="192" applyFont="1" applyBorder="1" applyAlignment="1">
      <alignment horizontal="center" vertical="center"/>
    </xf>
    <xf numFmtId="0" fontId="38" fillId="0" borderId="10" xfId="192" applyFont="1" applyBorder="1" applyAlignment="1">
      <alignment horizontal="center" vertical="center" wrapText="1"/>
    </xf>
    <xf numFmtId="2" fontId="38" fillId="0" borderId="10" xfId="192" applyNumberFormat="1" applyFont="1" applyFill="1" applyBorder="1" applyAlignment="1">
      <alignment horizontal="center" vertical="center" wrapText="1"/>
    </xf>
    <xf numFmtId="2" fontId="102" fillId="0" borderId="10" xfId="0" applyNumberFormat="1" applyFont="1" applyFill="1" applyBorder="1" applyAlignment="1">
      <alignment horizontal="center" vertical="center"/>
    </xf>
    <xf numFmtId="0" fontId="104" fillId="0" borderId="10" xfId="0" applyFont="1" applyFill="1" applyBorder="1" applyAlignment="1">
      <alignment vertical="center"/>
    </xf>
    <xf numFmtId="2" fontId="102" fillId="0" borderId="1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55" fillId="0" borderId="10" xfId="0" applyFont="1" applyFill="1" applyBorder="1" applyAlignment="1">
      <alignment vertical="center"/>
    </xf>
    <xf numFmtId="0" fontId="97" fillId="0" borderId="10" xfId="194" applyFont="1" applyBorder="1" applyAlignment="1">
      <alignment horizontal="center" vertical="center" wrapText="1"/>
    </xf>
    <xf numFmtId="0" fontId="99" fillId="0" borderId="0" xfId="0" applyFont="1" applyAlignment="1">
      <alignment horizontal="center"/>
    </xf>
    <xf numFmtId="0" fontId="103" fillId="0" borderId="10" xfId="0" applyFont="1" applyBorder="1" applyAlignment="1">
      <alignment horizontal="center" vertical="center"/>
    </xf>
    <xf numFmtId="49" fontId="55" fillId="0" borderId="10" xfId="144" applyFont="1" applyBorder="1" applyAlignment="1">
      <alignment vertical="center"/>
    </xf>
    <xf numFmtId="0" fontId="55" fillId="0" borderId="10" xfId="0" applyFont="1" applyBorder="1" applyAlignment="1">
      <alignment vertical="center"/>
    </xf>
    <xf numFmtId="0" fontId="55" fillId="25" borderId="10" xfId="0" applyFont="1" applyFill="1" applyBorder="1" applyAlignment="1">
      <alignment vertical="center"/>
    </xf>
    <xf numFmtId="0" fontId="55" fillId="0" borderId="10" xfId="0" applyFont="1" applyBorder="1" applyAlignment="1">
      <alignment vertical="center" wrapText="1"/>
    </xf>
    <xf numFmtId="0" fontId="55" fillId="25" borderId="10" xfId="0" applyFont="1" applyFill="1" applyBorder="1" applyAlignment="1">
      <alignment vertical="center" wrapText="1"/>
    </xf>
    <xf numFmtId="0" fontId="38" fillId="25" borderId="10" xfId="0" applyFont="1" applyFill="1" applyBorder="1" applyAlignment="1">
      <alignment vertical="center"/>
    </xf>
    <xf numFmtId="0" fontId="55" fillId="0" borderId="10" xfId="0" applyFont="1" applyFill="1" applyBorder="1" applyAlignment="1">
      <alignment horizontal="left" vertical="center"/>
    </xf>
    <xf numFmtId="0" fontId="55" fillId="25" borderId="10" xfId="0" applyFont="1" applyFill="1" applyBorder="1" applyAlignment="1">
      <alignment horizontal="left" vertical="center"/>
    </xf>
    <xf numFmtId="0" fontId="99" fillId="0" borderId="0" xfId="0" applyFont="1" applyAlignment="1">
      <alignment vertical="center"/>
    </xf>
    <xf numFmtId="0" fontId="98" fillId="0" borderId="10" xfId="0" applyFont="1" applyBorder="1" applyAlignment="1">
      <alignment horizontal="center" vertical="center"/>
    </xf>
    <xf numFmtId="0" fontId="98" fillId="26" borderId="10" xfId="0" applyFont="1" applyFill="1" applyBorder="1" applyAlignment="1">
      <alignment horizontal="center" vertical="center"/>
    </xf>
    <xf numFmtId="0" fontId="98" fillId="25" borderId="10" xfId="0" applyFont="1" applyFill="1" applyBorder="1" applyAlignment="1">
      <alignment horizontal="center" vertical="center"/>
    </xf>
    <xf numFmtId="0" fontId="97" fillId="0" borderId="10" xfId="172" applyFont="1" applyFill="1" applyBorder="1" applyAlignment="1">
      <alignment horizontal="center" vertical="center" wrapText="1"/>
    </xf>
    <xf numFmtId="0" fontId="97" fillId="0" borderId="10" xfId="194" applyFont="1" applyFill="1" applyBorder="1" applyAlignment="1">
      <alignment horizontal="center" vertical="center" wrapText="1"/>
    </xf>
    <xf numFmtId="0" fontId="105" fillId="0" borderId="0" xfId="0" applyFont="1" applyAlignment="1">
      <alignment vertical="center"/>
    </xf>
    <xf numFmtId="0" fontId="106" fillId="0" borderId="10" xfId="0" applyFont="1" applyBorder="1" applyAlignment="1">
      <alignment horizontal="center" vertical="center"/>
    </xf>
    <xf numFmtId="0" fontId="105" fillId="0" borderId="0" xfId="0" applyFont="1"/>
    <xf numFmtId="0" fontId="0" fillId="0" borderId="10" xfId="0" applyBorder="1"/>
    <xf numFmtId="0" fontId="0" fillId="0" borderId="10" xfId="0" applyBorder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49" fontId="55" fillId="30" borderId="10" xfId="144" applyFont="1" applyFill="1" applyBorder="1" applyAlignment="1">
      <alignment vertical="center"/>
    </xf>
    <xf numFmtId="49" fontId="55" fillId="30" borderId="10" xfId="144" applyFont="1" applyFill="1" applyBorder="1" applyAlignment="1">
      <alignment horizontal="center"/>
    </xf>
    <xf numFmtId="2" fontId="99" fillId="30" borderId="10" xfId="0" applyNumberFormat="1" applyFont="1" applyFill="1" applyBorder="1" applyAlignment="1">
      <alignment horizontal="center"/>
    </xf>
    <xf numFmtId="4" fontId="99" fillId="30" borderId="10" xfId="0" applyNumberFormat="1" applyFont="1" applyFill="1" applyBorder="1" applyAlignment="1">
      <alignment horizontal="center"/>
    </xf>
    <xf numFmtId="1" fontId="35" fillId="0" borderId="17" xfId="192" applyNumberFormat="1" applyFont="1" applyFill="1" applyBorder="1" applyAlignment="1">
      <alignment horizontal="center" vertical="center"/>
    </xf>
    <xf numFmtId="1" fontId="35" fillId="0" borderId="18" xfId="192" applyNumberFormat="1" applyFont="1" applyFill="1" applyBorder="1" applyAlignment="1">
      <alignment horizontal="center" vertical="center"/>
    </xf>
    <xf numFmtId="0" fontId="35" fillId="0" borderId="17" xfId="172" applyFont="1" applyFill="1" applyBorder="1" applyAlignment="1">
      <alignment vertical="center" wrapText="1"/>
    </xf>
    <xf numFmtId="0" fontId="35" fillId="0" borderId="18" xfId="172" applyFont="1" applyFill="1" applyBorder="1" applyAlignment="1">
      <alignment vertical="center" wrapText="1"/>
    </xf>
    <xf numFmtId="0" fontId="35" fillId="0" borderId="17" xfId="192" applyFont="1" applyBorder="1" applyAlignment="1">
      <alignment horizontal="center" vertical="center"/>
    </xf>
    <xf numFmtId="0" fontId="35" fillId="0" borderId="18" xfId="192" applyFont="1" applyBorder="1" applyAlignment="1">
      <alignment horizontal="center" vertical="center"/>
    </xf>
    <xf numFmtId="0" fontId="35" fillId="0" borderId="17" xfId="192" applyFont="1" applyBorder="1" applyAlignment="1">
      <alignment horizontal="center" vertical="center" wrapText="1"/>
    </xf>
    <xf numFmtId="0" fontId="35" fillId="0" borderId="18" xfId="192" applyFont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left" vertical="center" wrapText="1"/>
    </xf>
    <xf numFmtId="0" fontId="60" fillId="0" borderId="0" xfId="194" applyFont="1" applyBorder="1" applyAlignment="1">
      <alignment horizontal="center" vertical="center" wrapText="1"/>
    </xf>
    <xf numFmtId="0" fontId="32" fillId="0" borderId="17" xfId="172" applyFont="1" applyFill="1" applyBorder="1" applyAlignment="1">
      <alignment vertical="center" wrapText="1"/>
    </xf>
    <xf numFmtId="0" fontId="32" fillId="0" borderId="18" xfId="172" applyFont="1" applyFill="1" applyBorder="1" applyAlignment="1">
      <alignment vertical="center" wrapText="1"/>
    </xf>
    <xf numFmtId="1" fontId="28" fillId="0" borderId="17" xfId="194" applyNumberFormat="1" applyFont="1" applyFill="1" applyBorder="1" applyAlignment="1">
      <alignment horizontal="center" vertical="center"/>
    </xf>
    <xf numFmtId="1" fontId="28" fillId="0" borderId="18" xfId="194" applyNumberFormat="1" applyFont="1" applyFill="1" applyBorder="1" applyAlignment="1">
      <alignment horizontal="center" vertical="center"/>
    </xf>
    <xf numFmtId="4" fontId="32" fillId="0" borderId="17" xfId="196" applyNumberFormat="1" applyFont="1" applyFill="1" applyBorder="1" applyAlignment="1">
      <alignment horizontal="center" vertical="center" wrapText="1"/>
    </xf>
    <xf numFmtId="4" fontId="32" fillId="0" borderId="18" xfId="196" applyNumberFormat="1" applyFont="1" applyFill="1" applyBorder="1" applyAlignment="1">
      <alignment horizontal="center" vertical="center" wrapText="1"/>
    </xf>
    <xf numFmtId="1" fontId="32" fillId="0" borderId="17" xfId="196" applyNumberFormat="1" applyFont="1" applyFill="1" applyBorder="1" applyAlignment="1">
      <alignment horizontal="center" vertical="center"/>
    </xf>
    <xf numFmtId="1" fontId="32" fillId="0" borderId="18" xfId="196" applyNumberFormat="1" applyFont="1" applyFill="1" applyBorder="1" applyAlignment="1">
      <alignment horizontal="center" vertical="center"/>
    </xf>
    <xf numFmtId="0" fontId="32" fillId="0" borderId="17" xfId="196" applyFont="1" applyFill="1" applyBorder="1" applyAlignment="1">
      <alignment horizontal="left" vertical="center" wrapText="1"/>
    </xf>
    <xf numFmtId="0" fontId="32" fillId="0" borderId="18" xfId="196" applyFont="1" applyFill="1" applyBorder="1" applyAlignment="1">
      <alignment horizontal="left" vertical="center" wrapText="1"/>
    </xf>
    <xf numFmtId="0" fontId="32" fillId="0" borderId="17" xfId="196" applyFont="1" applyFill="1" applyBorder="1" applyAlignment="1">
      <alignment horizontal="center" vertical="center"/>
    </xf>
    <xf numFmtId="0" fontId="32" fillId="0" borderId="18" xfId="196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59" fillId="24" borderId="12" xfId="194" applyFont="1" applyFill="1" applyBorder="1" applyAlignment="1">
      <alignment horizontal="center" vertical="center"/>
    </xf>
    <xf numFmtId="0" fontId="59" fillId="24" borderId="13" xfId="194" applyFont="1" applyFill="1" applyBorder="1" applyAlignment="1">
      <alignment horizontal="center" vertical="center"/>
    </xf>
    <xf numFmtId="1" fontId="32" fillId="0" borderId="17" xfId="0" applyNumberFormat="1" applyFont="1" applyFill="1" applyBorder="1" applyAlignment="1">
      <alignment horizontal="center" vertical="center"/>
    </xf>
    <xf numFmtId="1" fontId="32" fillId="0" borderId="18" xfId="0" applyNumberFormat="1" applyFont="1" applyFill="1" applyBorder="1" applyAlignment="1">
      <alignment horizontal="center" vertical="center"/>
    </xf>
    <xf numFmtId="0" fontId="37" fillId="0" borderId="0" xfId="192" applyFont="1" applyFill="1" applyBorder="1" applyAlignment="1">
      <alignment horizontal="center" vertical="center" wrapText="1"/>
    </xf>
    <xf numFmtId="2" fontId="60" fillId="0" borderId="20" xfId="194" applyNumberFormat="1" applyFont="1" applyBorder="1" applyAlignment="1">
      <alignment horizontal="center" vertical="center" wrapText="1"/>
    </xf>
    <xf numFmtId="2" fontId="60" fillId="0" borderId="15" xfId="194" applyNumberFormat="1" applyFont="1" applyBorder="1" applyAlignment="1">
      <alignment horizontal="center" vertical="center" wrapText="1"/>
    </xf>
    <xf numFmtId="0" fontId="60" fillId="0" borderId="17" xfId="194" applyFont="1" applyBorder="1" applyAlignment="1">
      <alignment horizontal="center" vertical="center"/>
    </xf>
    <xf numFmtId="0" fontId="60" fillId="0" borderId="18" xfId="194" applyFont="1" applyBorder="1" applyAlignment="1">
      <alignment horizontal="center" vertical="center"/>
    </xf>
    <xf numFmtId="0" fontId="60" fillId="0" borderId="17" xfId="194" applyFont="1" applyBorder="1" applyAlignment="1">
      <alignment horizontal="center" vertical="center" wrapText="1"/>
    </xf>
    <xf numFmtId="0" fontId="60" fillId="0" borderId="18" xfId="194" applyFont="1" applyBorder="1" applyAlignment="1">
      <alignment horizontal="center" vertical="center" wrapText="1"/>
    </xf>
    <xf numFmtId="2" fontId="60" fillId="0" borderId="17" xfId="194" applyNumberFormat="1" applyFont="1" applyBorder="1" applyAlignment="1">
      <alignment horizontal="center" vertical="center" wrapText="1"/>
    </xf>
    <xf numFmtId="2" fontId="60" fillId="0" borderId="18" xfId="194" applyNumberFormat="1" applyFont="1" applyBorder="1" applyAlignment="1">
      <alignment horizontal="center" vertical="center" wrapText="1"/>
    </xf>
    <xf numFmtId="0" fontId="60" fillId="0" borderId="17" xfId="194" applyFont="1" applyBorder="1" applyAlignment="1">
      <alignment horizontal="left" vertical="center" wrapText="1"/>
    </xf>
    <xf numFmtId="0" fontId="60" fillId="0" borderId="18" xfId="194" applyFont="1" applyBorder="1" applyAlignment="1">
      <alignment horizontal="left" vertical="center" wrapText="1"/>
    </xf>
    <xf numFmtId="49" fontId="60" fillId="0" borderId="17" xfId="194" applyNumberFormat="1" applyFont="1" applyBorder="1" applyAlignment="1">
      <alignment horizontal="center" vertical="center" wrapText="1"/>
    </xf>
    <xf numFmtId="49" fontId="60" fillId="0" borderId="18" xfId="194" applyNumberFormat="1" applyFont="1" applyBorder="1" applyAlignment="1">
      <alignment horizontal="center" vertical="center"/>
    </xf>
    <xf numFmtId="2" fontId="60" fillId="0" borderId="0" xfId="194" applyNumberFormat="1" applyFont="1" applyBorder="1" applyAlignment="1">
      <alignment horizontal="center" vertical="center" wrapText="1"/>
    </xf>
    <xf numFmtId="0" fontId="60" fillId="0" borderId="0" xfId="194" applyFont="1" applyBorder="1" applyAlignment="1">
      <alignment horizontal="center" vertical="center"/>
    </xf>
    <xf numFmtId="0" fontId="60" fillId="0" borderId="0" xfId="194" applyFont="1" applyBorder="1" applyAlignment="1">
      <alignment horizontal="left" vertical="center" wrapText="1"/>
    </xf>
    <xf numFmtId="49" fontId="60" fillId="0" borderId="0" xfId="194" applyNumberFormat="1" applyFont="1" applyBorder="1" applyAlignment="1">
      <alignment horizontal="center" vertical="center" wrapText="1"/>
    </xf>
    <xf numFmtId="49" fontId="60" fillId="0" borderId="0" xfId="194" applyNumberFormat="1" applyFont="1" applyBorder="1" applyAlignment="1">
      <alignment horizontal="center" vertical="center"/>
    </xf>
    <xf numFmtId="0" fontId="60" fillId="0" borderId="24" xfId="194" applyFont="1" applyBorder="1" applyAlignment="1">
      <alignment horizontal="center" vertical="center" wrapText="1"/>
    </xf>
    <xf numFmtId="0" fontId="60" fillId="0" borderId="22" xfId="194" applyFont="1" applyBorder="1" applyAlignment="1">
      <alignment horizontal="center" vertical="center" wrapText="1"/>
    </xf>
    <xf numFmtId="0" fontId="59" fillId="25" borderId="0" xfId="186" applyFont="1" applyFill="1" applyBorder="1" applyAlignment="1">
      <alignment horizontal="center" vertical="center" wrapText="1"/>
    </xf>
    <xf numFmtId="0" fontId="28" fillId="28" borderId="0" xfId="194" applyFont="1" applyFill="1" applyAlignment="1">
      <alignment horizontal="center" vertical="center" wrapText="1"/>
    </xf>
    <xf numFmtId="0" fontId="59" fillId="0" borderId="0" xfId="194" applyFont="1" applyFill="1" applyBorder="1" applyAlignment="1">
      <alignment horizontal="center" vertical="center" wrapText="1"/>
    </xf>
    <xf numFmtId="0" fontId="59" fillId="0" borderId="12" xfId="194" applyFont="1" applyFill="1" applyBorder="1" applyAlignment="1">
      <alignment horizontal="center" vertical="center" wrapText="1"/>
    </xf>
    <xf numFmtId="0" fontId="59" fillId="0" borderId="11" xfId="194" applyFont="1" applyFill="1" applyBorder="1" applyAlignment="1">
      <alignment horizontal="center" vertical="center" wrapText="1"/>
    </xf>
    <xf numFmtId="0" fontId="28" fillId="0" borderId="17" xfId="194" applyFont="1" applyBorder="1" applyAlignment="1">
      <alignment horizontal="center" vertical="center"/>
    </xf>
    <xf numFmtId="0" fontId="28" fillId="0" borderId="18" xfId="194" applyFont="1" applyBorder="1" applyAlignment="1">
      <alignment horizontal="center" vertical="center"/>
    </xf>
    <xf numFmtId="0" fontId="28" fillId="0" borderId="17" xfId="194" applyFont="1" applyBorder="1" applyAlignment="1">
      <alignment horizontal="center" vertical="center" wrapText="1"/>
    </xf>
    <xf numFmtId="0" fontId="28" fillId="0" borderId="18" xfId="194" applyFont="1" applyBorder="1" applyAlignment="1">
      <alignment horizontal="center" vertical="center" wrapText="1"/>
    </xf>
    <xf numFmtId="2" fontId="28" fillId="0" borderId="17" xfId="194" applyNumberFormat="1" applyFont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/>
    </xf>
    <xf numFmtId="0" fontId="57" fillId="0" borderId="17" xfId="0" applyFont="1" applyFill="1" applyBorder="1" applyAlignment="1">
      <alignment horizontal="left" vertical="center" wrapText="1"/>
    </xf>
    <xf numFmtId="0" fontId="57" fillId="0" borderId="18" xfId="0" applyFont="1" applyFill="1" applyBorder="1" applyAlignment="1">
      <alignment horizontal="left" vertical="center" wrapText="1"/>
    </xf>
    <xf numFmtId="0" fontId="46" fillId="0" borderId="0" xfId="135" applyFont="1" applyBorder="1"/>
    <xf numFmtId="0" fontId="40" fillId="0" borderId="0" xfId="0" applyFont="1" applyBorder="1" applyAlignment="1">
      <alignment horizontal="center"/>
    </xf>
    <xf numFmtId="0" fontId="46" fillId="0" borderId="0" xfId="134" applyFont="1" applyBorder="1"/>
    <xf numFmtId="0" fontId="39" fillId="0" borderId="0" xfId="135" applyFont="1" applyAlignment="1">
      <alignment vertical="center"/>
    </xf>
    <xf numFmtId="0" fontId="46" fillId="0" borderId="0" xfId="135" applyFont="1" applyAlignment="1">
      <alignment horizontal="left" vertical="center"/>
    </xf>
    <xf numFmtId="0" fontId="39" fillId="0" borderId="0" xfId="135" applyFont="1" applyAlignment="1">
      <alignment horizontal="left" vertical="center"/>
    </xf>
    <xf numFmtId="0" fontId="46" fillId="0" borderId="0" xfId="135" applyFont="1" applyAlignment="1">
      <alignment vertical="center"/>
    </xf>
    <xf numFmtId="0" fontId="40" fillId="0" borderId="0" xfId="135" applyFont="1" applyAlignment="1">
      <alignment horizontal="center" vertical="center"/>
    </xf>
    <xf numFmtId="0" fontId="39" fillId="0" borderId="0" xfId="135" applyFont="1" applyAlignment="1">
      <alignment horizontal="right" vertical="center"/>
    </xf>
    <xf numFmtId="2" fontId="39" fillId="0" borderId="0" xfId="135" applyNumberFormat="1" applyFont="1" applyAlignment="1">
      <alignment horizontal="left" vertical="center" wrapText="1"/>
    </xf>
    <xf numFmtId="0" fontId="40" fillId="0" borderId="0" xfId="197" applyFont="1" applyFill="1" applyAlignment="1">
      <alignment horizontal="center" vertical="center"/>
    </xf>
    <xf numFmtId="0" fontId="40" fillId="25" borderId="0" xfId="186" applyFont="1" applyFill="1" applyBorder="1" applyAlignment="1">
      <alignment horizontal="center" vertical="center" wrapText="1"/>
    </xf>
    <xf numFmtId="4" fontId="40" fillId="0" borderId="14" xfId="173" applyNumberFormat="1" applyFont="1" applyFill="1" applyBorder="1" applyAlignment="1">
      <alignment horizontal="right" vertical="center"/>
    </xf>
    <xf numFmtId="0" fontId="35" fillId="0" borderId="14" xfId="173" applyFont="1" applyFill="1" applyBorder="1" applyAlignment="1">
      <alignment horizontal="left" vertical="center"/>
    </xf>
    <xf numFmtId="0" fontId="35" fillId="0" borderId="10" xfId="197" applyFont="1" applyFill="1" applyBorder="1" applyAlignment="1">
      <alignment horizontal="center" vertical="center" wrapText="1"/>
    </xf>
    <xf numFmtId="0" fontId="35" fillId="0" borderId="17" xfId="197" applyFont="1" applyFill="1" applyBorder="1" applyAlignment="1">
      <alignment horizontal="center" vertical="center" wrapText="1"/>
    </xf>
    <xf numFmtId="0" fontId="35" fillId="0" borderId="23" xfId="197" applyFont="1" applyFill="1" applyBorder="1" applyAlignment="1">
      <alignment horizontal="center" vertical="center" wrapText="1"/>
    </xf>
    <xf numFmtId="0" fontId="37" fillId="25" borderId="0" xfId="172" applyFont="1" applyFill="1" applyBorder="1" applyAlignment="1">
      <alignment horizontal="center" vertical="center"/>
    </xf>
    <xf numFmtId="0" fontId="37" fillId="25" borderId="0" xfId="172" applyFont="1" applyFill="1" applyBorder="1" applyAlignment="1">
      <alignment horizontal="left" vertical="center"/>
    </xf>
    <xf numFmtId="0" fontId="36" fillId="25" borderId="0" xfId="172" applyFont="1" applyFill="1" applyBorder="1" applyAlignment="1">
      <alignment horizontal="right" vertical="center"/>
    </xf>
    <xf numFmtId="0" fontId="36" fillId="25" borderId="14" xfId="172" applyFont="1" applyFill="1" applyBorder="1" applyAlignment="1">
      <alignment horizontal="left" vertical="center"/>
    </xf>
    <xf numFmtId="0" fontId="62" fillId="0" borderId="17" xfId="194" applyFont="1" applyFill="1" applyBorder="1" applyAlignment="1">
      <alignment horizontal="center" vertical="center" textRotation="90" wrapText="1"/>
    </xf>
    <xf numFmtId="0" fontId="62" fillId="0" borderId="23" xfId="194" applyFont="1" applyFill="1" applyBorder="1" applyAlignment="1">
      <alignment horizontal="center" vertical="center" textRotation="90" wrapText="1"/>
    </xf>
    <xf numFmtId="0" fontId="62" fillId="0" borderId="18" xfId="194" applyFont="1" applyFill="1" applyBorder="1" applyAlignment="1">
      <alignment horizontal="center" vertical="center" textRotation="90" wrapText="1"/>
    </xf>
    <xf numFmtId="0" fontId="62" fillId="0" borderId="12" xfId="194" applyFont="1" applyFill="1" applyBorder="1" applyAlignment="1">
      <alignment horizontal="center" vertical="center"/>
    </xf>
    <xf numFmtId="0" fontId="62" fillId="0" borderId="11" xfId="194" applyFont="1" applyFill="1" applyBorder="1" applyAlignment="1">
      <alignment horizontal="center" vertical="center"/>
    </xf>
    <xf numFmtId="0" fontId="62" fillId="0" borderId="13" xfId="194" applyFont="1" applyFill="1" applyBorder="1" applyAlignment="1">
      <alignment horizontal="center" vertical="center"/>
    </xf>
    <xf numFmtId="4" fontId="32" fillId="0" borderId="10" xfId="0" applyNumberFormat="1" applyFont="1" applyFill="1" applyBorder="1" applyAlignment="1">
      <alignment horizontal="center" vertical="center" wrapText="1"/>
    </xf>
    <xf numFmtId="4" fontId="32" fillId="0" borderId="17" xfId="194" applyNumberFormat="1" applyFont="1" applyBorder="1" applyAlignment="1">
      <alignment horizontal="center" vertical="center" wrapText="1"/>
    </xf>
    <xf numFmtId="4" fontId="32" fillId="0" borderId="18" xfId="194" applyNumberFormat="1" applyFont="1" applyBorder="1" applyAlignment="1">
      <alignment horizontal="center" vertical="center" wrapText="1"/>
    </xf>
    <xf numFmtId="4" fontId="32" fillId="0" borderId="10" xfId="194" applyNumberFormat="1" applyFont="1" applyBorder="1" applyAlignment="1">
      <alignment horizontal="center" vertical="center" wrapText="1"/>
    </xf>
    <xf numFmtId="0" fontId="32" fillId="0" borderId="17" xfId="196" applyFont="1" applyFill="1" applyBorder="1" applyAlignment="1">
      <alignment horizontal="center" vertical="center" wrapText="1"/>
    </xf>
    <xf numFmtId="0" fontId="32" fillId="0" borderId="18" xfId="196" applyFont="1" applyFill="1" applyBorder="1" applyAlignment="1">
      <alignment horizontal="center" vertical="center" wrapText="1"/>
    </xf>
    <xf numFmtId="2" fontId="28" fillId="0" borderId="17" xfId="194" applyNumberFormat="1" applyFont="1" applyBorder="1" applyAlignment="1">
      <alignment horizontal="center" vertical="center"/>
    </xf>
    <xf numFmtId="2" fontId="28" fillId="0" borderId="18" xfId="194" applyNumberFormat="1" applyFont="1" applyBorder="1" applyAlignment="1">
      <alignment horizontal="center" vertical="center"/>
    </xf>
    <xf numFmtId="49" fontId="32" fillId="0" borderId="10" xfId="0" applyNumberFormat="1" applyFont="1" applyFill="1" applyBorder="1" applyAlignment="1">
      <alignment horizontal="center" vertical="center"/>
    </xf>
    <xf numFmtId="49" fontId="32" fillId="0" borderId="17" xfId="196" applyNumberFormat="1" applyFont="1" applyFill="1" applyBorder="1" applyAlignment="1">
      <alignment horizontal="center" vertical="center" wrapText="1"/>
    </xf>
    <xf numFmtId="49" fontId="32" fillId="0" borderId="18" xfId="196" applyNumberFormat="1" applyFont="1" applyFill="1" applyBorder="1" applyAlignment="1">
      <alignment horizontal="center" vertical="center" wrapText="1"/>
    </xf>
    <xf numFmtId="49" fontId="60" fillId="0" borderId="17" xfId="194" applyNumberFormat="1" applyFont="1" applyBorder="1" applyAlignment="1">
      <alignment horizontal="center" vertical="top" wrapText="1"/>
    </xf>
    <xf numFmtId="49" fontId="60" fillId="0" borderId="18" xfId="194" applyNumberFormat="1" applyFont="1" applyBorder="1" applyAlignment="1">
      <alignment horizontal="center" vertical="top"/>
    </xf>
    <xf numFmtId="0" fontId="32" fillId="0" borderId="17" xfId="194" applyFont="1" applyFill="1" applyBorder="1" applyAlignment="1">
      <alignment horizontal="center" vertical="center" textRotation="90" wrapText="1"/>
    </xf>
    <xf numFmtId="0" fontId="32" fillId="0" borderId="23" xfId="194" applyFont="1" applyFill="1" applyBorder="1" applyAlignment="1">
      <alignment horizontal="center" vertical="center" textRotation="90" wrapText="1"/>
    </xf>
    <xf numFmtId="0" fontId="32" fillId="0" borderId="18" xfId="194" applyFont="1" applyFill="1" applyBorder="1" applyAlignment="1">
      <alignment horizontal="center" vertical="center" textRotation="90" wrapText="1"/>
    </xf>
    <xf numFmtId="0" fontId="60" fillId="0" borderId="17" xfId="194" applyFont="1" applyBorder="1" applyAlignment="1">
      <alignment horizontal="center" vertical="top" wrapText="1"/>
    </xf>
    <xf numFmtId="0" fontId="60" fillId="0" borderId="18" xfId="194" applyFont="1" applyBorder="1" applyAlignment="1">
      <alignment horizontal="center" vertical="top" wrapText="1"/>
    </xf>
    <xf numFmtId="2" fontId="60" fillId="0" borderId="17" xfId="194" applyNumberFormat="1" applyFont="1" applyBorder="1" applyAlignment="1">
      <alignment horizontal="center" vertical="top" wrapText="1"/>
    </xf>
    <xf numFmtId="2" fontId="60" fillId="0" borderId="18" xfId="194" applyNumberFormat="1" applyFont="1" applyBorder="1" applyAlignment="1">
      <alignment horizontal="center" vertical="top" wrapText="1"/>
    </xf>
    <xf numFmtId="0" fontId="59" fillId="24" borderId="11" xfId="194" applyFont="1" applyFill="1" applyBorder="1" applyAlignment="1">
      <alignment horizontal="center" vertical="center"/>
    </xf>
    <xf numFmtId="0" fontId="62" fillId="0" borderId="12" xfId="194" applyFont="1" applyFill="1" applyBorder="1" applyAlignment="1">
      <alignment horizontal="center" vertical="center" wrapText="1"/>
    </xf>
    <xf numFmtId="0" fontId="62" fillId="0" borderId="13" xfId="194" applyFont="1" applyFill="1" applyBorder="1" applyAlignment="1">
      <alignment horizontal="center" vertical="center" wrapText="1"/>
    </xf>
    <xf numFmtId="4" fontId="62" fillId="0" borderId="17" xfId="194" applyNumberFormat="1" applyFont="1" applyFill="1" applyBorder="1" applyAlignment="1">
      <alignment horizontal="center" vertical="center" textRotation="90" wrapText="1"/>
    </xf>
    <xf numFmtId="4" fontId="62" fillId="0" borderId="23" xfId="194" applyNumberFormat="1" applyFont="1" applyFill="1" applyBorder="1" applyAlignment="1">
      <alignment horizontal="center" vertical="center" textRotation="90" wrapText="1"/>
    </xf>
    <xf numFmtId="4" fontId="62" fillId="0" borderId="18" xfId="194" applyNumberFormat="1" applyFont="1" applyFill="1" applyBorder="1" applyAlignment="1">
      <alignment horizontal="center" vertical="center" textRotation="90" wrapText="1"/>
    </xf>
    <xf numFmtId="1" fontId="62" fillId="0" borderId="17" xfId="194" applyNumberFormat="1" applyFont="1" applyFill="1" applyBorder="1" applyAlignment="1">
      <alignment horizontal="center" vertical="center" wrapText="1"/>
    </xf>
    <xf numFmtId="1" fontId="62" fillId="0" borderId="23" xfId="194" applyNumberFormat="1" applyFont="1" applyFill="1" applyBorder="1" applyAlignment="1">
      <alignment horizontal="center" vertical="center" wrapText="1"/>
    </xf>
    <xf numFmtId="1" fontId="62" fillId="0" borderId="18" xfId="194" applyNumberFormat="1" applyFont="1" applyFill="1" applyBorder="1" applyAlignment="1">
      <alignment horizontal="center" vertical="center" wrapText="1"/>
    </xf>
    <xf numFmtId="49" fontId="62" fillId="0" borderId="17" xfId="194" applyNumberFormat="1" applyFont="1" applyFill="1" applyBorder="1" applyAlignment="1">
      <alignment horizontal="center" vertical="center" textRotation="90" wrapText="1"/>
    </xf>
    <xf numFmtId="49" fontId="62" fillId="0" borderId="23" xfId="194" applyNumberFormat="1" applyFont="1" applyFill="1" applyBorder="1" applyAlignment="1">
      <alignment horizontal="center" vertical="center" textRotation="90" wrapText="1"/>
    </xf>
    <xf numFmtId="49" fontId="62" fillId="0" borderId="18" xfId="194" applyNumberFormat="1" applyFont="1" applyFill="1" applyBorder="1" applyAlignment="1">
      <alignment horizontal="center" vertical="center" textRotation="90" wrapText="1"/>
    </xf>
    <xf numFmtId="0" fontId="32" fillId="0" borderId="14" xfId="197" applyFont="1" applyFill="1" applyBorder="1" applyAlignment="1">
      <alignment horizontal="center" vertical="center"/>
    </xf>
    <xf numFmtId="4" fontId="32" fillId="0" borderId="17" xfId="194" applyNumberFormat="1" applyFont="1" applyFill="1" applyBorder="1" applyAlignment="1">
      <alignment horizontal="center" vertical="center" textRotation="90" wrapText="1"/>
    </xf>
    <xf numFmtId="4" fontId="32" fillId="0" borderId="23" xfId="194" applyNumberFormat="1" applyFont="1" applyFill="1" applyBorder="1" applyAlignment="1">
      <alignment horizontal="center" vertical="center" textRotation="90" wrapText="1"/>
    </xf>
    <xf numFmtId="4" fontId="32" fillId="0" borderId="18" xfId="194" applyNumberFormat="1" applyFont="1" applyFill="1" applyBorder="1" applyAlignment="1">
      <alignment horizontal="center" vertical="center" textRotation="90" wrapText="1"/>
    </xf>
    <xf numFmtId="0" fontId="60" fillId="0" borderId="17" xfId="194" applyFont="1" applyBorder="1" applyAlignment="1">
      <alignment horizontal="center" vertical="top"/>
    </xf>
    <xf numFmtId="0" fontId="60" fillId="0" borderId="18" xfId="194" applyFont="1" applyBorder="1" applyAlignment="1">
      <alignment horizontal="center" vertical="top"/>
    </xf>
    <xf numFmtId="0" fontId="28" fillId="0" borderId="0" xfId="194" applyFont="1" applyFill="1" applyAlignment="1">
      <alignment horizontal="center" vertical="center" wrapText="1"/>
    </xf>
    <xf numFmtId="4" fontId="59" fillId="0" borderId="0" xfId="194" applyNumberFormat="1" applyFont="1" applyFill="1" applyAlignment="1">
      <alignment horizontal="center" vertical="center"/>
    </xf>
    <xf numFmtId="0" fontId="28" fillId="0" borderId="0" xfId="194" applyFont="1" applyFill="1" applyAlignment="1">
      <alignment horizontal="center" vertical="center"/>
    </xf>
    <xf numFmtId="0" fontId="60" fillId="0" borderId="17" xfId="194" applyFont="1" applyBorder="1" applyAlignment="1">
      <alignment horizontal="left" vertical="top" wrapText="1"/>
    </xf>
    <xf numFmtId="0" fontId="60" fillId="0" borderId="18" xfId="194" applyFont="1" applyBorder="1" applyAlignment="1">
      <alignment horizontal="left" vertical="top" wrapText="1"/>
    </xf>
    <xf numFmtId="4" fontId="28" fillId="0" borderId="17" xfId="194" applyNumberFormat="1" applyFont="1" applyBorder="1" applyAlignment="1">
      <alignment horizontal="center" vertical="center" wrapText="1"/>
    </xf>
    <xf numFmtId="4" fontId="28" fillId="0" borderId="18" xfId="194" applyNumberFormat="1" applyFont="1" applyBorder="1" applyAlignment="1">
      <alignment horizontal="center" vertical="center" wrapText="1"/>
    </xf>
    <xf numFmtId="0" fontId="32" fillId="0" borderId="0" xfId="194" applyFont="1" applyFill="1" applyAlignment="1">
      <alignment horizontal="center" vertical="center"/>
    </xf>
    <xf numFmtId="0" fontId="32" fillId="0" borderId="17" xfId="194" applyFont="1" applyFill="1" applyBorder="1" applyAlignment="1">
      <alignment vertical="center" wrapText="1"/>
    </xf>
    <xf numFmtId="0" fontId="32" fillId="0" borderId="23" xfId="194" applyFont="1" applyFill="1" applyBorder="1" applyAlignment="1">
      <alignment vertical="center" wrapText="1"/>
    </xf>
    <xf numFmtId="0" fontId="32" fillId="0" borderId="18" xfId="194" applyFont="1" applyFill="1" applyBorder="1" applyAlignment="1">
      <alignment vertical="center" wrapText="1"/>
    </xf>
    <xf numFmtId="2" fontId="60" fillId="0" borderId="20" xfId="194" applyNumberFormat="1" applyFont="1" applyBorder="1" applyAlignment="1">
      <alignment horizontal="center" vertical="top" wrapText="1"/>
    </xf>
    <xf numFmtId="2" fontId="60" fillId="0" borderId="15" xfId="194" applyNumberFormat="1" applyFont="1" applyBorder="1" applyAlignment="1">
      <alignment horizontal="center" vertical="top" wrapText="1"/>
    </xf>
    <xf numFmtId="49" fontId="62" fillId="0" borderId="17" xfId="194" applyNumberFormat="1" applyFont="1" applyBorder="1" applyAlignment="1">
      <alignment horizontal="center" vertical="center" wrapText="1"/>
    </xf>
    <xf numFmtId="49" fontId="62" fillId="0" borderId="18" xfId="194" applyNumberFormat="1" applyFont="1" applyBorder="1" applyAlignment="1">
      <alignment horizontal="center" vertical="center"/>
    </xf>
    <xf numFmtId="0" fontId="70" fillId="25" borderId="0" xfId="0" applyFont="1" applyFill="1" applyBorder="1" applyAlignment="1">
      <alignment horizontal="center" vertical="center"/>
    </xf>
    <xf numFmtId="168" fontId="3" fillId="25" borderId="21" xfId="0" applyNumberFormat="1" applyFont="1" applyFill="1" applyBorder="1" applyAlignment="1">
      <alignment horizontal="center"/>
    </xf>
    <xf numFmtId="168" fontId="3" fillId="25" borderId="14" xfId="0" applyNumberFormat="1" applyFont="1" applyFill="1" applyBorder="1" applyAlignment="1">
      <alignment horizontal="center"/>
    </xf>
    <xf numFmtId="168" fontId="3" fillId="25" borderId="24" xfId="0" applyNumberFormat="1" applyFont="1" applyFill="1" applyBorder="1" applyAlignment="1">
      <alignment horizontal="center"/>
    </xf>
    <xf numFmtId="168" fontId="3" fillId="25" borderId="25" xfId="0" applyNumberFormat="1" applyFont="1" applyFill="1" applyBorder="1" applyAlignment="1">
      <alignment horizontal="center"/>
    </xf>
    <xf numFmtId="168" fontId="3" fillId="25" borderId="22" xfId="0" applyNumberFormat="1" applyFont="1" applyFill="1" applyBorder="1" applyAlignment="1">
      <alignment horizontal="center"/>
    </xf>
    <xf numFmtId="0" fontId="3" fillId="0" borderId="18" xfId="0" applyFont="1" applyFill="1" applyBorder="1" applyAlignment="1">
      <alignment horizontal="left" vertical="center" wrapText="1"/>
    </xf>
    <xf numFmtId="2" fontId="3" fillId="0" borderId="17" xfId="0" applyNumberFormat="1" applyFont="1" applyBorder="1" applyAlignment="1">
      <alignment horizontal="center"/>
    </xf>
    <xf numFmtId="2" fontId="3" fillId="0" borderId="23" xfId="0" applyNumberFormat="1" applyFont="1" applyBorder="1" applyAlignment="1">
      <alignment horizontal="center"/>
    </xf>
    <xf numFmtId="2" fontId="3" fillId="0" borderId="18" xfId="0" applyNumberFormat="1" applyFont="1" applyBorder="1" applyAlignment="1">
      <alignment horizontal="center"/>
    </xf>
    <xf numFmtId="2" fontId="50" fillId="25" borderId="0" xfId="0" applyNumberFormat="1" applyFont="1" applyFill="1" applyBorder="1" applyAlignment="1">
      <alignment horizontal="center" vertical="center" wrapText="1"/>
    </xf>
    <xf numFmtId="0" fontId="50" fillId="25" borderId="0" xfId="0" applyFont="1" applyFill="1" applyBorder="1" applyAlignment="1">
      <alignment horizontal="center" vertical="center" wrapText="1"/>
    </xf>
    <xf numFmtId="0" fontId="28" fillId="0" borderId="14" xfId="197" applyFont="1" applyFill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top"/>
    </xf>
    <xf numFmtId="2" fontId="3" fillId="0" borderId="23" xfId="0" applyNumberFormat="1" applyFont="1" applyBorder="1" applyAlignment="1">
      <alignment horizontal="center" vertical="top"/>
    </xf>
    <xf numFmtId="2" fontId="3" fillId="0" borderId="18" xfId="0" applyNumberFormat="1" applyFont="1" applyBorder="1" applyAlignment="1">
      <alignment horizontal="center" vertical="top"/>
    </xf>
    <xf numFmtId="2" fontId="3" fillId="25" borderId="17" xfId="0" applyNumberFormat="1" applyFont="1" applyFill="1" applyBorder="1" applyAlignment="1">
      <alignment horizontal="center"/>
    </xf>
    <xf numFmtId="2" fontId="3" fillId="25" borderId="18" xfId="0" applyNumberFormat="1" applyFont="1" applyFill="1" applyBorder="1" applyAlignment="1">
      <alignment horizontal="center"/>
    </xf>
    <xf numFmtId="2" fontId="3" fillId="25" borderId="24" xfId="0" applyNumberFormat="1" applyFont="1" applyFill="1" applyBorder="1" applyAlignment="1">
      <alignment horizontal="center"/>
    </xf>
    <xf numFmtId="2" fontId="3" fillId="25" borderId="25" xfId="0" applyNumberFormat="1" applyFont="1" applyFill="1" applyBorder="1" applyAlignment="1">
      <alignment horizontal="center"/>
    </xf>
    <xf numFmtId="2" fontId="3" fillId="25" borderId="22" xfId="0" applyNumberFormat="1" applyFont="1" applyFill="1" applyBorder="1" applyAlignment="1">
      <alignment horizontal="center"/>
    </xf>
    <xf numFmtId="0" fontId="50" fillId="25" borderId="14" xfId="0" applyFont="1" applyFill="1" applyBorder="1" applyAlignment="1">
      <alignment horizontal="center" vertical="center"/>
    </xf>
    <xf numFmtId="0" fontId="57" fillId="25" borderId="0" xfId="0" applyFont="1" applyFill="1" applyBorder="1" applyAlignment="1">
      <alignment horizontal="center" vertical="center" wrapText="1"/>
    </xf>
    <xf numFmtId="0" fontId="3" fillId="25" borderId="0" xfId="0" applyFont="1" applyFill="1" applyBorder="1" applyAlignment="1">
      <alignment horizontal="right" vertical="center" wrapText="1"/>
    </xf>
    <xf numFmtId="0" fontId="3" fillId="25" borderId="14" xfId="0" applyFont="1" applyFill="1" applyBorder="1" applyAlignment="1">
      <alignment horizontal="center" vertical="center"/>
    </xf>
    <xf numFmtId="2" fontId="50" fillId="25" borderId="14" xfId="0" applyNumberFormat="1" applyFont="1" applyFill="1" applyBorder="1" applyAlignment="1">
      <alignment horizontal="left" vertical="center"/>
    </xf>
    <xf numFmtId="0" fontId="50" fillId="25" borderId="0" xfId="0" applyFont="1" applyFill="1" applyBorder="1" applyAlignment="1">
      <alignment horizontal="left" vertical="center" wrapText="1"/>
    </xf>
    <xf numFmtId="0" fontId="3" fillId="25" borderId="17" xfId="0" applyFont="1" applyFill="1" applyBorder="1" applyAlignment="1">
      <alignment horizontal="center"/>
    </xf>
    <xf numFmtId="0" fontId="3" fillId="25" borderId="23" xfId="0" applyFont="1" applyFill="1" applyBorder="1" applyAlignment="1">
      <alignment horizontal="center"/>
    </xf>
    <xf numFmtId="0" fontId="3" fillId="25" borderId="18" xfId="0" applyFont="1" applyFill="1" applyBorder="1" applyAlignment="1">
      <alignment horizontal="center"/>
    </xf>
    <xf numFmtId="2" fontId="3" fillId="25" borderId="23" xfId="0" applyNumberFormat="1" applyFont="1" applyFill="1" applyBorder="1" applyAlignment="1">
      <alignment horizontal="center"/>
    </xf>
    <xf numFmtId="168" fontId="3" fillId="25" borderId="17" xfId="0" applyNumberFormat="1" applyFont="1" applyFill="1" applyBorder="1" applyAlignment="1">
      <alignment horizontal="center"/>
    </xf>
    <xf numFmtId="168" fontId="3" fillId="25" borderId="23" xfId="0" applyNumberFormat="1" applyFont="1" applyFill="1" applyBorder="1" applyAlignment="1">
      <alignment horizontal="center"/>
    </xf>
    <xf numFmtId="168" fontId="3" fillId="25" borderId="18" xfId="0" applyNumberFormat="1" applyFont="1" applyFill="1" applyBorder="1" applyAlignment="1">
      <alignment horizontal="center"/>
    </xf>
    <xf numFmtId="168" fontId="3" fillId="25" borderId="0" xfId="0" applyNumberFormat="1" applyFont="1" applyFill="1" applyBorder="1" applyAlignment="1">
      <alignment horizontal="center"/>
    </xf>
    <xf numFmtId="168" fontId="3" fillId="0" borderId="25" xfId="0" applyNumberFormat="1" applyFont="1" applyFill="1" applyBorder="1" applyAlignment="1">
      <alignment horizontal="center"/>
    </xf>
    <xf numFmtId="167" fontId="3" fillId="0" borderId="24" xfId="0" applyNumberFormat="1" applyFont="1" applyBorder="1" applyAlignment="1">
      <alignment horizontal="center"/>
    </xf>
    <xf numFmtId="167" fontId="3" fillId="0" borderId="22" xfId="0" applyNumberFormat="1" applyFont="1" applyBorder="1" applyAlignment="1">
      <alignment horizontal="center"/>
    </xf>
    <xf numFmtId="2" fontId="3" fillId="0" borderId="24" xfId="0" applyNumberFormat="1" applyFont="1" applyBorder="1" applyAlignment="1">
      <alignment horizontal="center"/>
    </xf>
    <xf numFmtId="2" fontId="3" fillId="0" borderId="22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167" fontId="3" fillId="0" borderId="17" xfId="0" applyNumberFormat="1" applyFont="1" applyBorder="1" applyAlignment="1">
      <alignment horizontal="center"/>
    </xf>
    <xf numFmtId="167" fontId="3" fillId="0" borderId="18" xfId="0" applyNumberFormat="1" applyFont="1" applyBorder="1" applyAlignment="1">
      <alignment horizontal="center"/>
    </xf>
    <xf numFmtId="2" fontId="3" fillId="0" borderId="21" xfId="0" applyNumberFormat="1" applyFont="1" applyBorder="1" applyAlignment="1">
      <alignment horizontal="center"/>
    </xf>
    <xf numFmtId="2" fontId="3" fillId="0" borderId="14" xfId="0" applyNumberFormat="1" applyFont="1" applyBorder="1" applyAlignment="1">
      <alignment horizontal="center"/>
    </xf>
    <xf numFmtId="4" fontId="3" fillId="0" borderId="17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center"/>
    </xf>
    <xf numFmtId="0" fontId="52" fillId="25" borderId="0" xfId="0" applyFont="1" applyFill="1" applyBorder="1" applyAlignment="1">
      <alignment horizontal="center" vertical="center"/>
    </xf>
    <xf numFmtId="0" fontId="49" fillId="25" borderId="0" xfId="0" applyFont="1" applyFill="1" applyBorder="1" applyAlignment="1">
      <alignment horizontal="center" vertical="center" wrapText="1"/>
    </xf>
    <xf numFmtId="2" fontId="54" fillId="25" borderId="0" xfId="0" applyNumberFormat="1" applyFont="1" applyFill="1" applyBorder="1" applyAlignment="1">
      <alignment horizontal="center" vertical="center" wrapText="1"/>
    </xf>
    <xf numFmtId="0" fontId="54" fillId="25" borderId="0" xfId="0" applyFont="1" applyFill="1" applyBorder="1" applyAlignment="1">
      <alignment horizontal="center" vertical="center" wrapText="1"/>
    </xf>
    <xf numFmtId="0" fontId="3" fillId="25" borderId="0" xfId="0" applyFont="1" applyFill="1" applyBorder="1" applyAlignment="1">
      <alignment horizontal="center" vertical="center" wrapText="1"/>
    </xf>
    <xf numFmtId="2" fontId="35" fillId="0" borderId="17" xfId="192" applyNumberFormat="1" applyFont="1" applyBorder="1" applyAlignment="1">
      <alignment horizontal="center" vertical="center"/>
    </xf>
    <xf numFmtId="2" fontId="35" fillId="0" borderId="18" xfId="192" applyNumberFormat="1" applyFont="1" applyBorder="1" applyAlignment="1">
      <alignment horizontal="center" vertical="center"/>
    </xf>
    <xf numFmtId="4" fontId="35" fillId="0" borderId="10" xfId="192" applyNumberFormat="1" applyFont="1" applyBorder="1" applyAlignment="1">
      <alignment horizontal="center" vertical="center" wrapText="1"/>
    </xf>
    <xf numFmtId="4" fontId="35" fillId="0" borderId="17" xfId="192" applyNumberFormat="1" applyFont="1" applyBorder="1" applyAlignment="1">
      <alignment horizontal="center" vertical="center" wrapText="1"/>
    </xf>
    <xf numFmtId="4" fontId="35" fillId="0" borderId="18" xfId="192" applyNumberFormat="1" applyFont="1" applyBorder="1" applyAlignment="1">
      <alignment horizontal="center" vertical="center" wrapText="1"/>
    </xf>
    <xf numFmtId="4" fontId="39" fillId="0" borderId="17" xfId="192" applyNumberFormat="1" applyFont="1" applyFill="1" applyBorder="1" applyAlignment="1">
      <alignment horizontal="center" vertical="center" textRotation="90" wrapText="1"/>
    </xf>
    <xf numFmtId="4" fontId="39" fillId="0" borderId="23" xfId="192" applyNumberFormat="1" applyFont="1" applyFill="1" applyBorder="1" applyAlignment="1">
      <alignment horizontal="center" vertical="center" textRotation="90" wrapText="1"/>
    </xf>
    <xf numFmtId="4" fontId="39" fillId="0" borderId="18" xfId="192" applyNumberFormat="1" applyFont="1" applyFill="1" applyBorder="1" applyAlignment="1">
      <alignment horizontal="center" vertical="center" textRotation="90" wrapText="1"/>
    </xf>
    <xf numFmtId="0" fontId="36" fillId="0" borderId="0" xfId="192" applyFont="1" applyFill="1" applyAlignment="1">
      <alignment horizontal="center" vertical="center" wrapText="1"/>
    </xf>
    <xf numFmtId="0" fontId="39" fillId="0" borderId="12" xfId="192" applyFont="1" applyFill="1" applyBorder="1" applyAlignment="1">
      <alignment horizontal="center" vertical="center"/>
    </xf>
    <xf numFmtId="0" fontId="39" fillId="0" borderId="11" xfId="192" applyFont="1" applyFill="1" applyBorder="1" applyAlignment="1">
      <alignment horizontal="center" vertical="center"/>
    </xf>
    <xf numFmtId="0" fontId="39" fillId="0" borderId="13" xfId="192" applyFont="1" applyFill="1" applyBorder="1" applyAlignment="1">
      <alignment horizontal="center" vertical="center"/>
    </xf>
    <xf numFmtId="0" fontId="39" fillId="0" borderId="17" xfId="192" applyFont="1" applyFill="1" applyBorder="1" applyAlignment="1">
      <alignment horizontal="center" vertical="center" textRotation="90" wrapText="1"/>
    </xf>
    <xf numFmtId="0" fontId="39" fillId="0" borderId="23" xfId="192" applyFont="1" applyFill="1" applyBorder="1" applyAlignment="1">
      <alignment horizontal="center" vertical="center" textRotation="90" wrapText="1"/>
    </xf>
    <xf numFmtId="0" fontId="39" fillId="0" borderId="18" xfId="192" applyFont="1" applyFill="1" applyBorder="1" applyAlignment="1">
      <alignment horizontal="center" vertical="center" textRotation="90" wrapText="1"/>
    </xf>
    <xf numFmtId="0" fontId="39" fillId="0" borderId="17" xfId="192" applyFont="1" applyFill="1" applyBorder="1" applyAlignment="1">
      <alignment vertical="center" wrapText="1"/>
    </xf>
    <xf numFmtId="0" fontId="39" fillId="0" borderId="23" xfId="192" applyFont="1" applyFill="1" applyBorder="1" applyAlignment="1">
      <alignment vertical="center" wrapText="1"/>
    </xf>
    <xf numFmtId="0" fontId="39" fillId="0" borderId="18" xfId="192" applyFont="1" applyFill="1" applyBorder="1" applyAlignment="1">
      <alignment vertical="center" wrapText="1"/>
    </xf>
    <xf numFmtId="0" fontId="36" fillId="0" borderId="0" xfId="192" applyFont="1" applyFill="1" applyAlignment="1">
      <alignment horizontal="center" vertical="center"/>
    </xf>
    <xf numFmtId="4" fontId="37" fillId="0" borderId="0" xfId="192" applyNumberFormat="1" applyFont="1" applyFill="1" applyAlignment="1">
      <alignment horizontal="center" vertical="center"/>
    </xf>
    <xf numFmtId="0" fontId="39" fillId="0" borderId="12" xfId="192" applyFont="1" applyFill="1" applyBorder="1" applyAlignment="1">
      <alignment horizontal="center" vertical="center" wrapText="1"/>
    </xf>
    <xf numFmtId="0" fontId="39" fillId="0" borderId="13" xfId="192" applyFont="1" applyFill="1" applyBorder="1" applyAlignment="1">
      <alignment horizontal="center" vertical="center" wrapText="1"/>
    </xf>
    <xf numFmtId="0" fontId="40" fillId="24" borderId="12" xfId="192" applyFont="1" applyFill="1" applyBorder="1" applyAlignment="1">
      <alignment horizontal="center" vertical="center"/>
    </xf>
    <xf numFmtId="0" fontId="40" fillId="24" borderId="11" xfId="192" applyFont="1" applyFill="1" applyBorder="1" applyAlignment="1">
      <alignment horizontal="center" vertical="center"/>
    </xf>
    <xf numFmtId="0" fontId="40" fillId="24" borderId="13" xfId="192" applyFont="1" applyFill="1" applyBorder="1" applyAlignment="1">
      <alignment horizontal="center" vertical="center"/>
    </xf>
    <xf numFmtId="1" fontId="39" fillId="0" borderId="17" xfId="192" applyNumberFormat="1" applyFont="1" applyFill="1" applyBorder="1" applyAlignment="1">
      <alignment horizontal="center" vertical="center" wrapText="1"/>
    </xf>
    <xf numFmtId="1" fontId="39" fillId="0" borderId="23" xfId="192" applyNumberFormat="1" applyFont="1" applyFill="1" applyBorder="1" applyAlignment="1">
      <alignment horizontal="center" vertical="center" wrapText="1"/>
    </xf>
    <xf numFmtId="1" fontId="39" fillId="0" borderId="18" xfId="192" applyNumberFormat="1" applyFont="1" applyFill="1" applyBorder="1" applyAlignment="1">
      <alignment horizontal="center" vertical="center" wrapText="1"/>
    </xf>
    <xf numFmtId="49" fontId="39" fillId="0" borderId="17" xfId="192" applyNumberFormat="1" applyFont="1" applyFill="1" applyBorder="1" applyAlignment="1">
      <alignment horizontal="center" vertical="center" textRotation="90" wrapText="1"/>
    </xf>
    <xf numFmtId="49" fontId="39" fillId="0" borderId="23" xfId="192" applyNumberFormat="1" applyFont="1" applyFill="1" applyBorder="1" applyAlignment="1">
      <alignment horizontal="center" vertical="center" textRotation="90" wrapText="1"/>
    </xf>
    <xf numFmtId="49" fontId="39" fillId="0" borderId="18" xfId="192" applyNumberFormat="1" applyFont="1" applyFill="1" applyBorder="1" applyAlignment="1">
      <alignment horizontal="center" vertical="center" textRotation="90" wrapText="1"/>
    </xf>
    <xf numFmtId="49" fontId="35" fillId="0" borderId="17" xfId="192" applyNumberFormat="1" applyFont="1" applyBorder="1" applyAlignment="1">
      <alignment horizontal="center" vertical="center" wrapText="1"/>
    </xf>
    <xf numFmtId="49" fontId="35" fillId="0" borderId="18" xfId="192" applyNumberFormat="1" applyFont="1" applyBorder="1" applyAlignment="1">
      <alignment horizontal="center" vertical="center"/>
    </xf>
    <xf numFmtId="0" fontId="107" fillId="0" borderId="23" xfId="0" applyFont="1" applyBorder="1" applyAlignment="1">
      <alignment horizontal="center" vertical="center" wrapText="1"/>
    </xf>
    <xf numFmtId="0" fontId="107" fillId="0" borderId="10" xfId="0" applyFont="1" applyBorder="1" applyAlignment="1">
      <alignment horizontal="center" vertical="center" wrapText="1"/>
    </xf>
    <xf numFmtId="10" fontId="0" fillId="0" borderId="17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</cellXfs>
  <cellStyles count="21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" xfId="7"/>
    <cellStyle name="20% - Акцент2" xfId="8"/>
    <cellStyle name="20% - Акцент3" xfId="9"/>
    <cellStyle name="20% - Акцент4" xfId="10"/>
    <cellStyle name="20% - Акцент5" xfId="11"/>
    <cellStyle name="20% - Акцент6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" xfId="31"/>
    <cellStyle name="60% - Акцент2" xfId="32"/>
    <cellStyle name="60% - Акцент3" xfId="33"/>
    <cellStyle name="60% - Акцент4" xfId="34"/>
    <cellStyle name="60% - Акцент5" xfId="35"/>
    <cellStyle name="60% - Акцент6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Comma" xfId="207" builtinId="3"/>
    <cellStyle name="Comma [0] 2" xfId="46"/>
    <cellStyle name="Comma 2" xfId="47"/>
    <cellStyle name="Comma 3" xfId="48"/>
    <cellStyle name="Comma 3 2" xfId="49"/>
    <cellStyle name="Comma 4" xfId="50"/>
    <cellStyle name="Comma 5" xfId="51"/>
    <cellStyle name="Comma 6" xfId="52"/>
    <cellStyle name="Currency 2" xfId="53"/>
    <cellStyle name="Currency 3" xfId="54"/>
    <cellStyle name="Currency 4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eutral 2" xfId="65"/>
    <cellStyle name="Normal" xfId="0" builtinId="0"/>
    <cellStyle name="Normal 10" xfId="66"/>
    <cellStyle name="Normal 10 2" xfId="67"/>
    <cellStyle name="Normal 10 2 2" xfId="68"/>
    <cellStyle name="Normal 10 2_wodowod" xfId="69"/>
    <cellStyle name="Normal 10 3" xfId="70"/>
    <cellStyle name="Normal 10 4" xfId="71"/>
    <cellStyle name="Normal 10 5" xfId="72"/>
    <cellStyle name="Normal 10_wodowod" xfId="73"/>
    <cellStyle name="Normal 11" xfId="74"/>
    <cellStyle name="Normal 11 2" xfId="75"/>
    <cellStyle name="Normal 11 3" xfId="76"/>
    <cellStyle name="Normal 12" xfId="77"/>
    <cellStyle name="Normal 12 2" xfId="78"/>
    <cellStyle name="Normal 12_wodowod" xfId="79"/>
    <cellStyle name="Normal 13" xfId="80"/>
    <cellStyle name="Normal 14" xfId="81"/>
    <cellStyle name="Normal 14 2" xfId="82"/>
    <cellStyle name="Normal 15" xfId="83"/>
    <cellStyle name="Normal 16" xfId="84"/>
    <cellStyle name="Normal 16 2" xfId="85"/>
    <cellStyle name="Normal 16 3" xfId="86"/>
    <cellStyle name="Normal 17" xfId="87"/>
    <cellStyle name="Normal 17 2" xfId="88"/>
    <cellStyle name="Normal 18" xfId="89"/>
    <cellStyle name="Normal 18 2" xfId="90"/>
    <cellStyle name="Normal 19" xfId="91"/>
    <cellStyle name="Normal 2" xfId="92"/>
    <cellStyle name="Normal 2 2" xfId="93"/>
    <cellStyle name="Normal 2 2 2" xfId="94"/>
    <cellStyle name="Normal 2 2 2 2" xfId="95"/>
    <cellStyle name="Normal 2 2 2 2 2" xfId="96"/>
    <cellStyle name="Normal 2 2 2 2 2 2" xfId="97"/>
    <cellStyle name="Normal 2 2 2 2 3" xfId="98"/>
    <cellStyle name="Normal 2 2 2 2 4" xfId="99"/>
    <cellStyle name="Normal 2 2 3" xfId="100"/>
    <cellStyle name="Normal 2 2_Book February 2020" xfId="101"/>
    <cellStyle name="Normal 2 3" xfId="102"/>
    <cellStyle name="Normal 2_Book February 2020" xfId="103"/>
    <cellStyle name="Normal 20" xfId="104"/>
    <cellStyle name="Normal 21" xfId="105"/>
    <cellStyle name="Normal 22" xfId="106"/>
    <cellStyle name="Normal 3" xfId="107"/>
    <cellStyle name="Normal 3 2" xfId="108"/>
    <cellStyle name="Normal 3 2 2" xfId="109"/>
    <cellStyle name="Normal 3 3" xfId="110"/>
    <cellStyle name="Normal 3_Book February 2020" xfId="111"/>
    <cellStyle name="Normal 4" xfId="112"/>
    <cellStyle name="Normal 4 2" xfId="113"/>
    <cellStyle name="Normal 4 2 2" xfId="114"/>
    <cellStyle name="Normal 4 3" xfId="115"/>
    <cellStyle name="Normal 5" xfId="116"/>
    <cellStyle name="Normal 5 2" xfId="117"/>
    <cellStyle name="Normal 5 2 2" xfId="118"/>
    <cellStyle name="Normal 5 3" xfId="119"/>
    <cellStyle name="Normal 6" xfId="120"/>
    <cellStyle name="Normal 6 2" xfId="121"/>
    <cellStyle name="Normal 6 3" xfId="122"/>
    <cellStyle name="Normal 6_wodowod" xfId="123"/>
    <cellStyle name="Normal 7" xfId="124"/>
    <cellStyle name="Normal 7 2" xfId="125"/>
    <cellStyle name="Normal 7 2 2" xfId="126"/>
    <cellStyle name="Normal 7_wodowod" xfId="127"/>
    <cellStyle name="Normal 8" xfId="128"/>
    <cellStyle name="Normal 8 2" xfId="129"/>
    <cellStyle name="Normal 9" xfId="130"/>
    <cellStyle name="Normal 9 2" xfId="131"/>
    <cellStyle name="Normal 9 2 2" xfId="132"/>
    <cellStyle name="Normal_s3" xfId="133"/>
    <cellStyle name="Normal_Sat" xfId="134"/>
    <cellStyle name="Normal_Sheet1_1" xfId="135"/>
    <cellStyle name="Normal_SHIN-2_1 փուլ" xfId="136"/>
    <cellStyle name="Note" xfId="137"/>
    <cellStyle name="Output" xfId="138"/>
    <cellStyle name="Percent 2" xfId="139"/>
    <cellStyle name="Percent 3" xfId="140"/>
    <cellStyle name="Percent 4" xfId="141"/>
    <cellStyle name="Percent 5" xfId="142"/>
    <cellStyle name="Standard_Sheet1" xfId="143"/>
    <cellStyle name="Standard_Sheet1_1" xfId="144"/>
    <cellStyle name="Title" xfId="145"/>
    <cellStyle name="Total" xfId="146"/>
    <cellStyle name="Warning Text" xfId="147"/>
    <cellStyle name="Акцент1" xfId="148"/>
    <cellStyle name="Акцент2" xfId="149"/>
    <cellStyle name="Акцент3" xfId="150"/>
    <cellStyle name="Акцент4" xfId="151"/>
    <cellStyle name="Акцент5" xfId="152"/>
    <cellStyle name="Акцент6" xfId="153"/>
    <cellStyle name="Ввод " xfId="154"/>
    <cellStyle name="Вывод" xfId="155"/>
    <cellStyle name="Вычисление" xfId="156"/>
    <cellStyle name="Гиперссылка 2" xfId="157"/>
    <cellStyle name="Денежный 2" xfId="158"/>
    <cellStyle name="Заголовок 1" xfId="159"/>
    <cellStyle name="Заголовок 2" xfId="160"/>
    <cellStyle name="Заголовок 3" xfId="161"/>
    <cellStyle name="Заголовок 4" xfId="162"/>
    <cellStyle name="Итог" xfId="163"/>
    <cellStyle name="Контрольная ячейка" xfId="164"/>
    <cellStyle name="Название" xfId="165"/>
    <cellStyle name="Нейтральный" xfId="166"/>
    <cellStyle name="Обычный 10" xfId="167"/>
    <cellStyle name="Обычный 11" xfId="168"/>
    <cellStyle name="Обычный 12" xfId="169"/>
    <cellStyle name="Обычный 13" xfId="170"/>
    <cellStyle name="Обычный 14" xfId="171"/>
    <cellStyle name="Обычный 2" xfId="172"/>
    <cellStyle name="Обычный 2 2" xfId="173"/>
    <cellStyle name="Обычный 2 2 2" xfId="174"/>
    <cellStyle name="Обычный 2 3" xfId="175"/>
    <cellStyle name="Обычный 2_wodowod" xfId="176"/>
    <cellStyle name="Обычный 3" xfId="177"/>
    <cellStyle name="Обычный 3 2" xfId="178"/>
    <cellStyle name="Обычный 3 2 2" xfId="179"/>
    <cellStyle name="Обычный 4" xfId="180"/>
    <cellStyle name="Обычный 4 2" xfId="181"/>
    <cellStyle name="Обычный 5" xfId="182"/>
    <cellStyle name="Обычный 5 2" xfId="183"/>
    <cellStyle name="Обычный 5_Канакер" xfId="184"/>
    <cellStyle name="Обычный 6" xfId="185"/>
    <cellStyle name="Обычный 6 2" xfId="186"/>
    <cellStyle name="Обычный 7" xfId="187"/>
    <cellStyle name="Обычный 8" xfId="188"/>
    <cellStyle name="Обычный 9" xfId="189"/>
    <cellStyle name="Обычный_Book February 2020" xfId="190"/>
    <cellStyle name="Обычный_radio" xfId="191"/>
    <cellStyle name="Обычный_radio 2" xfId="192"/>
    <cellStyle name="Обычный_radio_Дефектовка" xfId="193"/>
    <cellStyle name="Обычный_radio_Օշական" xfId="194"/>
    <cellStyle name="Обычный_Канакер" xfId="195"/>
    <cellStyle name="Обычный_Канакер_1" xfId="196"/>
    <cellStyle name="Обычный_образец свод смета" xfId="197"/>
    <cellStyle name="Обычный_ЦЕХ    ПО    ПЕРЕТЯЖКЕ    КОЛЕСНЫХ   ПАР 2 вариант проверенные" xfId="198"/>
    <cellStyle name="Плохой" xfId="199"/>
    <cellStyle name="Пояснение" xfId="200"/>
    <cellStyle name="Примечание" xfId="201"/>
    <cellStyle name="Процентный 2" xfId="202"/>
    <cellStyle name="Процентный 3" xfId="203"/>
    <cellStyle name="Процентный 4" xfId="204"/>
    <cellStyle name="Связанная ячейка" xfId="205"/>
    <cellStyle name="Текст предупреждения" xfId="206"/>
    <cellStyle name="Финансовый 2" xfId="208"/>
    <cellStyle name="Финансовый 3" xfId="209"/>
    <cellStyle name="Финансовый 4" xfId="210"/>
    <cellStyle name="Хороший" xfId="2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40</xdr:row>
      <xdr:rowOff>0</xdr:rowOff>
    </xdr:from>
    <xdr:to>
      <xdr:col>1</xdr:col>
      <xdr:colOff>1533525</xdr:colOff>
      <xdr:row>41</xdr:row>
      <xdr:rowOff>9525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847850" y="10315575"/>
          <a:ext cx="952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3086100</xdr:colOff>
      <xdr:row>40</xdr:row>
      <xdr:rowOff>28575</xdr:rowOff>
    </xdr:to>
    <xdr:sp macro="" textlink="">
      <xdr:nvSpPr>
        <xdr:cNvPr id="1026" name="Text Box 1"/>
        <xdr:cNvSpPr txBox="1">
          <a:spLocks noChangeArrowheads="1"/>
        </xdr:cNvSpPr>
      </xdr:nvSpPr>
      <xdr:spPr bwMode="auto">
        <a:xfrm>
          <a:off x="18478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3086100</xdr:colOff>
      <xdr:row>40</xdr:row>
      <xdr:rowOff>28575</xdr:rowOff>
    </xdr:to>
    <xdr:sp macro="" textlink="">
      <xdr:nvSpPr>
        <xdr:cNvPr id="1027" name="Text Box 1"/>
        <xdr:cNvSpPr txBox="1">
          <a:spLocks noChangeArrowheads="1"/>
        </xdr:cNvSpPr>
      </xdr:nvSpPr>
      <xdr:spPr bwMode="auto">
        <a:xfrm>
          <a:off x="18478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3086100</xdr:colOff>
      <xdr:row>40</xdr:row>
      <xdr:rowOff>28575</xdr:rowOff>
    </xdr:to>
    <xdr:sp macro="" textlink="">
      <xdr:nvSpPr>
        <xdr:cNvPr id="1028" name="Text Box 1"/>
        <xdr:cNvSpPr txBox="1">
          <a:spLocks noChangeArrowheads="1"/>
        </xdr:cNvSpPr>
      </xdr:nvSpPr>
      <xdr:spPr bwMode="auto">
        <a:xfrm>
          <a:off x="18478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3086100</xdr:colOff>
      <xdr:row>40</xdr:row>
      <xdr:rowOff>28575</xdr:rowOff>
    </xdr:to>
    <xdr:sp macro="" textlink="">
      <xdr:nvSpPr>
        <xdr:cNvPr id="1029" name="Text Box 1"/>
        <xdr:cNvSpPr txBox="1">
          <a:spLocks noChangeArrowheads="1"/>
        </xdr:cNvSpPr>
      </xdr:nvSpPr>
      <xdr:spPr bwMode="auto">
        <a:xfrm>
          <a:off x="18478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3086100</xdr:colOff>
      <xdr:row>40</xdr:row>
      <xdr:rowOff>28575</xdr:rowOff>
    </xdr:to>
    <xdr:sp macro="" textlink="">
      <xdr:nvSpPr>
        <xdr:cNvPr id="1030" name="Text Box 1"/>
        <xdr:cNvSpPr txBox="1">
          <a:spLocks noChangeArrowheads="1"/>
        </xdr:cNvSpPr>
      </xdr:nvSpPr>
      <xdr:spPr bwMode="auto">
        <a:xfrm>
          <a:off x="18478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3086100</xdr:colOff>
      <xdr:row>40</xdr:row>
      <xdr:rowOff>28575</xdr:rowOff>
    </xdr:to>
    <xdr:sp macro="" textlink="">
      <xdr:nvSpPr>
        <xdr:cNvPr id="1031" name="Text Box 1"/>
        <xdr:cNvSpPr txBox="1">
          <a:spLocks noChangeArrowheads="1"/>
        </xdr:cNvSpPr>
      </xdr:nvSpPr>
      <xdr:spPr bwMode="auto">
        <a:xfrm>
          <a:off x="18478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3086100</xdr:colOff>
      <xdr:row>40</xdr:row>
      <xdr:rowOff>28575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8478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3086100</xdr:colOff>
      <xdr:row>40</xdr:row>
      <xdr:rowOff>28575</xdr:rowOff>
    </xdr:to>
    <xdr:sp macro="" textlink="">
      <xdr:nvSpPr>
        <xdr:cNvPr id="1033" name="Text Box 1"/>
        <xdr:cNvSpPr txBox="1">
          <a:spLocks noChangeArrowheads="1"/>
        </xdr:cNvSpPr>
      </xdr:nvSpPr>
      <xdr:spPr bwMode="auto">
        <a:xfrm>
          <a:off x="18478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3086100</xdr:colOff>
      <xdr:row>40</xdr:row>
      <xdr:rowOff>28575</xdr:rowOff>
    </xdr:to>
    <xdr:sp macro="" textlink="">
      <xdr:nvSpPr>
        <xdr:cNvPr id="1034" name="Text Box 1"/>
        <xdr:cNvSpPr txBox="1">
          <a:spLocks noChangeArrowheads="1"/>
        </xdr:cNvSpPr>
      </xdr:nvSpPr>
      <xdr:spPr bwMode="auto">
        <a:xfrm>
          <a:off x="18478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3086100</xdr:colOff>
      <xdr:row>40</xdr:row>
      <xdr:rowOff>28575</xdr:rowOff>
    </xdr:to>
    <xdr:sp macro="" textlink="">
      <xdr:nvSpPr>
        <xdr:cNvPr id="1035" name="Text Box 1"/>
        <xdr:cNvSpPr txBox="1">
          <a:spLocks noChangeArrowheads="1"/>
        </xdr:cNvSpPr>
      </xdr:nvSpPr>
      <xdr:spPr bwMode="auto">
        <a:xfrm>
          <a:off x="18478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3086100</xdr:colOff>
      <xdr:row>40</xdr:row>
      <xdr:rowOff>28575</xdr:rowOff>
    </xdr:to>
    <xdr:sp macro="" textlink="">
      <xdr:nvSpPr>
        <xdr:cNvPr id="1036" name="Text Box 1"/>
        <xdr:cNvSpPr txBox="1">
          <a:spLocks noChangeArrowheads="1"/>
        </xdr:cNvSpPr>
      </xdr:nvSpPr>
      <xdr:spPr bwMode="auto">
        <a:xfrm>
          <a:off x="18478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3086100</xdr:colOff>
      <xdr:row>40</xdr:row>
      <xdr:rowOff>28575</xdr:rowOff>
    </xdr:to>
    <xdr:sp macro="" textlink="">
      <xdr:nvSpPr>
        <xdr:cNvPr id="1037" name="Text Box 1"/>
        <xdr:cNvSpPr txBox="1">
          <a:spLocks noChangeArrowheads="1"/>
        </xdr:cNvSpPr>
      </xdr:nvSpPr>
      <xdr:spPr bwMode="auto">
        <a:xfrm>
          <a:off x="18478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3086100</xdr:colOff>
      <xdr:row>40</xdr:row>
      <xdr:rowOff>28575</xdr:rowOff>
    </xdr:to>
    <xdr:sp macro="" textlink="">
      <xdr:nvSpPr>
        <xdr:cNvPr id="1038" name="Text Box 1"/>
        <xdr:cNvSpPr txBox="1">
          <a:spLocks noChangeArrowheads="1"/>
        </xdr:cNvSpPr>
      </xdr:nvSpPr>
      <xdr:spPr bwMode="auto">
        <a:xfrm>
          <a:off x="18478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1409700</xdr:colOff>
      <xdr:row>40</xdr:row>
      <xdr:rowOff>0</xdr:rowOff>
    </xdr:from>
    <xdr:to>
      <xdr:col>1</xdr:col>
      <xdr:colOff>3057525</xdr:colOff>
      <xdr:row>40</xdr:row>
      <xdr:rowOff>28575</xdr:rowOff>
    </xdr:to>
    <xdr:sp macro="" textlink="">
      <xdr:nvSpPr>
        <xdr:cNvPr id="1039" name="Text Box 1"/>
        <xdr:cNvSpPr txBox="1">
          <a:spLocks noChangeArrowheads="1"/>
        </xdr:cNvSpPr>
      </xdr:nvSpPr>
      <xdr:spPr bwMode="auto">
        <a:xfrm>
          <a:off x="1819275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3086100</xdr:colOff>
      <xdr:row>40</xdr:row>
      <xdr:rowOff>28575</xdr:rowOff>
    </xdr:to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18478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</xdr:row>
      <xdr:rowOff>0</xdr:rowOff>
    </xdr:from>
    <xdr:to>
      <xdr:col>1</xdr:col>
      <xdr:colOff>3248025</xdr:colOff>
      <xdr:row>4</xdr:row>
      <xdr:rowOff>28575</xdr:rowOff>
    </xdr:to>
    <xdr:sp macro="" textlink="">
      <xdr:nvSpPr>
        <xdr:cNvPr id="1041" name="Text Box 1"/>
        <xdr:cNvSpPr txBox="1">
          <a:spLocks noChangeArrowheads="1"/>
        </xdr:cNvSpPr>
      </xdr:nvSpPr>
      <xdr:spPr bwMode="auto">
        <a:xfrm>
          <a:off x="1847850" y="10763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</xdr:row>
      <xdr:rowOff>0</xdr:rowOff>
    </xdr:from>
    <xdr:to>
      <xdr:col>1</xdr:col>
      <xdr:colOff>3248025</xdr:colOff>
      <xdr:row>4</xdr:row>
      <xdr:rowOff>28575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847850" y="10763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3228975</xdr:colOff>
      <xdr:row>40</xdr:row>
      <xdr:rowOff>28575</xdr:rowOff>
    </xdr:to>
    <xdr:sp macro="" textlink="">
      <xdr:nvSpPr>
        <xdr:cNvPr id="1043" name="Text Box 1"/>
        <xdr:cNvSpPr txBox="1">
          <a:spLocks noChangeArrowheads="1"/>
        </xdr:cNvSpPr>
      </xdr:nvSpPr>
      <xdr:spPr bwMode="auto">
        <a:xfrm>
          <a:off x="18478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3228975</xdr:colOff>
      <xdr:row>40</xdr:row>
      <xdr:rowOff>28575</xdr:rowOff>
    </xdr:to>
    <xdr:sp macro="" textlink="">
      <xdr:nvSpPr>
        <xdr:cNvPr id="1044" name="Text Box 1"/>
        <xdr:cNvSpPr txBox="1">
          <a:spLocks noChangeArrowheads="1"/>
        </xdr:cNvSpPr>
      </xdr:nvSpPr>
      <xdr:spPr bwMode="auto">
        <a:xfrm>
          <a:off x="18478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3228975</xdr:colOff>
      <xdr:row>40</xdr:row>
      <xdr:rowOff>28575</xdr:rowOff>
    </xdr:to>
    <xdr:sp macro="" textlink="">
      <xdr:nvSpPr>
        <xdr:cNvPr id="1045" name="Text Box 1"/>
        <xdr:cNvSpPr txBox="1">
          <a:spLocks noChangeArrowheads="1"/>
        </xdr:cNvSpPr>
      </xdr:nvSpPr>
      <xdr:spPr bwMode="auto">
        <a:xfrm>
          <a:off x="18478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3228975</xdr:colOff>
      <xdr:row>40</xdr:row>
      <xdr:rowOff>28575</xdr:rowOff>
    </xdr:to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18478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3228975</xdr:colOff>
      <xdr:row>40</xdr:row>
      <xdr:rowOff>28575</xdr:rowOff>
    </xdr:to>
    <xdr:sp macro="" textlink="">
      <xdr:nvSpPr>
        <xdr:cNvPr id="1047" name="Text Box 1"/>
        <xdr:cNvSpPr txBox="1">
          <a:spLocks noChangeArrowheads="1"/>
        </xdr:cNvSpPr>
      </xdr:nvSpPr>
      <xdr:spPr bwMode="auto">
        <a:xfrm>
          <a:off x="18478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3228975</xdr:colOff>
      <xdr:row>40</xdr:row>
      <xdr:rowOff>28575</xdr:rowOff>
    </xdr:to>
    <xdr:sp macro="" textlink="">
      <xdr:nvSpPr>
        <xdr:cNvPr id="1048" name="Text Box 1"/>
        <xdr:cNvSpPr txBox="1">
          <a:spLocks noChangeArrowheads="1"/>
        </xdr:cNvSpPr>
      </xdr:nvSpPr>
      <xdr:spPr bwMode="auto">
        <a:xfrm>
          <a:off x="18478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3228975</xdr:colOff>
      <xdr:row>40</xdr:row>
      <xdr:rowOff>28575</xdr:rowOff>
    </xdr:to>
    <xdr:sp macro="" textlink="">
      <xdr:nvSpPr>
        <xdr:cNvPr id="1049" name="Text Box 1"/>
        <xdr:cNvSpPr txBox="1">
          <a:spLocks noChangeArrowheads="1"/>
        </xdr:cNvSpPr>
      </xdr:nvSpPr>
      <xdr:spPr bwMode="auto">
        <a:xfrm>
          <a:off x="18478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6</xdr:col>
      <xdr:colOff>590550</xdr:colOff>
      <xdr:row>4</xdr:row>
      <xdr:rowOff>28575</xdr:rowOff>
    </xdr:to>
    <xdr:sp macro="" textlink="">
      <xdr:nvSpPr>
        <xdr:cNvPr id="1050" name="Text Box 1"/>
        <xdr:cNvSpPr txBox="1">
          <a:spLocks noChangeArrowheads="1"/>
        </xdr:cNvSpPr>
      </xdr:nvSpPr>
      <xdr:spPr bwMode="auto">
        <a:xfrm>
          <a:off x="6724650" y="10763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6</xdr:col>
      <xdr:colOff>590550</xdr:colOff>
      <xdr:row>4</xdr:row>
      <xdr:rowOff>28575</xdr:rowOff>
    </xdr:to>
    <xdr:sp macro="" textlink="">
      <xdr:nvSpPr>
        <xdr:cNvPr id="1051" name="Text Box 1"/>
        <xdr:cNvSpPr txBox="1">
          <a:spLocks noChangeArrowheads="1"/>
        </xdr:cNvSpPr>
      </xdr:nvSpPr>
      <xdr:spPr bwMode="auto">
        <a:xfrm>
          <a:off x="6724650" y="10763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053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54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56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57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58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59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60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61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63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64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65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66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67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068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069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071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073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074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75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76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77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78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79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80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81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83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84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85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86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87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088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090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091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093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094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095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096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097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098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100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101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103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104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105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106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07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08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10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11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13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14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15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16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17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18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20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21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23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24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25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26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27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28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30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31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33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34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35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36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37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38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40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41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43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44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45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46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47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48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50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51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53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54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55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56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57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58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60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61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63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64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65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67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68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70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71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73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74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75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76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77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78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80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81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83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84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85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86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87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88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190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91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93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94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95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96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97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98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00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01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03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04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05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06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07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08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10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11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13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14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15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16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17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18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20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21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23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24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25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26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27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28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29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30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31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33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34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35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36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37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38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39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40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41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43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44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45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46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47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48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50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51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53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54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55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56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57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58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59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60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61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63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64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65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66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428625</xdr:colOff>
      <xdr:row>40</xdr:row>
      <xdr:rowOff>28575</xdr:rowOff>
    </xdr:to>
    <xdr:sp macro="" textlink="">
      <xdr:nvSpPr>
        <xdr:cNvPr id="1267" name="Text Box 1"/>
        <xdr:cNvSpPr txBox="1">
          <a:spLocks noChangeArrowheads="1"/>
        </xdr:cNvSpPr>
      </xdr:nvSpPr>
      <xdr:spPr bwMode="auto">
        <a:xfrm>
          <a:off x="6724650" y="10315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68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69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70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71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73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571500</xdr:colOff>
      <xdr:row>40</xdr:row>
      <xdr:rowOff>28575</xdr:rowOff>
    </xdr:to>
    <xdr:sp macro="" textlink="">
      <xdr:nvSpPr>
        <xdr:cNvPr id="1274" name="Text Box 1"/>
        <xdr:cNvSpPr txBox="1">
          <a:spLocks noChangeArrowheads="1"/>
        </xdr:cNvSpPr>
      </xdr:nvSpPr>
      <xdr:spPr bwMode="auto">
        <a:xfrm>
          <a:off x="6724650" y="10315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275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276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277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278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279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280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281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283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284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285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286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287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288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289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290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291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293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294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295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296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297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298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299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300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301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303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304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305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306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307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308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309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310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311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1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1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15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16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1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1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20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2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23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24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2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2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2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2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2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3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3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3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3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35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36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3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3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39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40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341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343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344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4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4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4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4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4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5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5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5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5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5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56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57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5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5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6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6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63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6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6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6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6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6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6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7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7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73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7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7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76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77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7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7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80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81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8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8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8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86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87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8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8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90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91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9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94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395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9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9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9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39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400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401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40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40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40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406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407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40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40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41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41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413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41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41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41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41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418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419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42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42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</xdr:row>
      <xdr:rowOff>0</xdr:rowOff>
    </xdr:from>
    <xdr:to>
      <xdr:col>1</xdr:col>
      <xdr:colOff>3248025</xdr:colOff>
      <xdr:row>4</xdr:row>
      <xdr:rowOff>28575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847850" y="10763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</xdr:row>
      <xdr:rowOff>0</xdr:rowOff>
    </xdr:from>
    <xdr:to>
      <xdr:col>1</xdr:col>
      <xdr:colOff>3248025</xdr:colOff>
      <xdr:row>4</xdr:row>
      <xdr:rowOff>28575</xdr:rowOff>
    </xdr:to>
    <xdr:sp macro="" textlink="">
      <xdr:nvSpPr>
        <xdr:cNvPr id="1423" name="Text Box 1"/>
        <xdr:cNvSpPr txBox="1">
          <a:spLocks noChangeArrowheads="1"/>
        </xdr:cNvSpPr>
      </xdr:nvSpPr>
      <xdr:spPr bwMode="auto">
        <a:xfrm>
          <a:off x="1847850" y="10763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6</xdr:col>
      <xdr:colOff>590550</xdr:colOff>
      <xdr:row>4</xdr:row>
      <xdr:rowOff>28575</xdr:rowOff>
    </xdr:to>
    <xdr:sp macro="" textlink="">
      <xdr:nvSpPr>
        <xdr:cNvPr id="1424" name="Text Box 1"/>
        <xdr:cNvSpPr txBox="1">
          <a:spLocks noChangeArrowheads="1"/>
        </xdr:cNvSpPr>
      </xdr:nvSpPr>
      <xdr:spPr bwMode="auto">
        <a:xfrm>
          <a:off x="6724650" y="10763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6</xdr:col>
      <xdr:colOff>590550</xdr:colOff>
      <xdr:row>4</xdr:row>
      <xdr:rowOff>28575</xdr:rowOff>
    </xdr:to>
    <xdr:sp macro="" textlink="">
      <xdr:nvSpPr>
        <xdr:cNvPr id="1425" name="Text Box 1"/>
        <xdr:cNvSpPr txBox="1">
          <a:spLocks noChangeArrowheads="1"/>
        </xdr:cNvSpPr>
      </xdr:nvSpPr>
      <xdr:spPr bwMode="auto">
        <a:xfrm>
          <a:off x="6724650" y="10763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3248025</xdr:colOff>
      <xdr:row>7</xdr:row>
      <xdr:rowOff>133350</xdr:rowOff>
    </xdr:to>
    <xdr:sp macro="" textlink="">
      <xdr:nvSpPr>
        <xdr:cNvPr id="1426" name="Text Box 1"/>
        <xdr:cNvSpPr txBox="1">
          <a:spLocks noChangeArrowheads="1"/>
        </xdr:cNvSpPr>
      </xdr:nvSpPr>
      <xdr:spPr bwMode="auto">
        <a:xfrm>
          <a:off x="1847850" y="1419225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3248025</xdr:colOff>
      <xdr:row>7</xdr:row>
      <xdr:rowOff>133350</xdr:rowOff>
    </xdr:to>
    <xdr:sp macro="" textlink="">
      <xdr:nvSpPr>
        <xdr:cNvPr id="1427" name="Text Box 1"/>
        <xdr:cNvSpPr txBox="1">
          <a:spLocks noChangeArrowheads="1"/>
        </xdr:cNvSpPr>
      </xdr:nvSpPr>
      <xdr:spPr bwMode="auto">
        <a:xfrm>
          <a:off x="1847850" y="1419225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3248025</xdr:colOff>
      <xdr:row>7</xdr:row>
      <xdr:rowOff>133350</xdr:rowOff>
    </xdr:to>
    <xdr:sp macro="" textlink="">
      <xdr:nvSpPr>
        <xdr:cNvPr id="1428" name="Text Box 1"/>
        <xdr:cNvSpPr txBox="1">
          <a:spLocks noChangeArrowheads="1"/>
        </xdr:cNvSpPr>
      </xdr:nvSpPr>
      <xdr:spPr bwMode="auto">
        <a:xfrm>
          <a:off x="1847850" y="1419225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3248025</xdr:colOff>
      <xdr:row>7</xdr:row>
      <xdr:rowOff>133350</xdr:rowOff>
    </xdr:to>
    <xdr:sp macro="" textlink="">
      <xdr:nvSpPr>
        <xdr:cNvPr id="1429" name="Text Box 1"/>
        <xdr:cNvSpPr txBox="1">
          <a:spLocks noChangeArrowheads="1"/>
        </xdr:cNvSpPr>
      </xdr:nvSpPr>
      <xdr:spPr bwMode="auto">
        <a:xfrm>
          <a:off x="1847850" y="1419225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3248025</xdr:colOff>
      <xdr:row>7</xdr:row>
      <xdr:rowOff>133350</xdr:rowOff>
    </xdr:to>
    <xdr:sp macro="" textlink="">
      <xdr:nvSpPr>
        <xdr:cNvPr id="1430" name="Text Box 1"/>
        <xdr:cNvSpPr txBox="1">
          <a:spLocks noChangeArrowheads="1"/>
        </xdr:cNvSpPr>
      </xdr:nvSpPr>
      <xdr:spPr bwMode="auto">
        <a:xfrm>
          <a:off x="1847850" y="1419225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3248025</xdr:colOff>
      <xdr:row>7</xdr:row>
      <xdr:rowOff>133350</xdr:rowOff>
    </xdr:to>
    <xdr:sp macro="" textlink="">
      <xdr:nvSpPr>
        <xdr:cNvPr id="1431" name="Text Box 1"/>
        <xdr:cNvSpPr txBox="1">
          <a:spLocks noChangeArrowheads="1"/>
        </xdr:cNvSpPr>
      </xdr:nvSpPr>
      <xdr:spPr bwMode="auto">
        <a:xfrm>
          <a:off x="1847850" y="1419225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3248025</xdr:colOff>
      <xdr:row>7</xdr:row>
      <xdr:rowOff>133350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847850" y="1419225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3248025</xdr:colOff>
      <xdr:row>7</xdr:row>
      <xdr:rowOff>133350</xdr:rowOff>
    </xdr:to>
    <xdr:sp macro="" textlink="">
      <xdr:nvSpPr>
        <xdr:cNvPr id="1433" name="Text Box 1"/>
        <xdr:cNvSpPr txBox="1">
          <a:spLocks noChangeArrowheads="1"/>
        </xdr:cNvSpPr>
      </xdr:nvSpPr>
      <xdr:spPr bwMode="auto">
        <a:xfrm>
          <a:off x="1847850" y="1419225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3248025</xdr:colOff>
      <xdr:row>7</xdr:row>
      <xdr:rowOff>133350</xdr:rowOff>
    </xdr:to>
    <xdr:sp macro="" textlink="">
      <xdr:nvSpPr>
        <xdr:cNvPr id="1434" name="Text Box 1"/>
        <xdr:cNvSpPr txBox="1">
          <a:spLocks noChangeArrowheads="1"/>
        </xdr:cNvSpPr>
      </xdr:nvSpPr>
      <xdr:spPr bwMode="auto">
        <a:xfrm>
          <a:off x="1847850" y="1419225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3248025</xdr:colOff>
      <xdr:row>7</xdr:row>
      <xdr:rowOff>133350</xdr:rowOff>
    </xdr:to>
    <xdr:sp macro="" textlink="">
      <xdr:nvSpPr>
        <xdr:cNvPr id="1435" name="Text Box 1"/>
        <xdr:cNvSpPr txBox="1">
          <a:spLocks noChangeArrowheads="1"/>
        </xdr:cNvSpPr>
      </xdr:nvSpPr>
      <xdr:spPr bwMode="auto">
        <a:xfrm>
          <a:off x="1847850" y="1419225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3248025</xdr:colOff>
      <xdr:row>7</xdr:row>
      <xdr:rowOff>133350</xdr:rowOff>
    </xdr:to>
    <xdr:sp macro="" textlink="">
      <xdr:nvSpPr>
        <xdr:cNvPr id="1436" name="Text Box 1"/>
        <xdr:cNvSpPr txBox="1">
          <a:spLocks noChangeArrowheads="1"/>
        </xdr:cNvSpPr>
      </xdr:nvSpPr>
      <xdr:spPr bwMode="auto">
        <a:xfrm>
          <a:off x="1847850" y="1419225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3248025</xdr:colOff>
      <xdr:row>7</xdr:row>
      <xdr:rowOff>133350</xdr:rowOff>
    </xdr:to>
    <xdr:sp macro="" textlink="">
      <xdr:nvSpPr>
        <xdr:cNvPr id="1437" name="Text Box 1"/>
        <xdr:cNvSpPr txBox="1">
          <a:spLocks noChangeArrowheads="1"/>
        </xdr:cNvSpPr>
      </xdr:nvSpPr>
      <xdr:spPr bwMode="auto">
        <a:xfrm>
          <a:off x="1847850" y="1419225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3248025</xdr:colOff>
      <xdr:row>7</xdr:row>
      <xdr:rowOff>209550</xdr:rowOff>
    </xdr:to>
    <xdr:sp macro="" textlink="">
      <xdr:nvSpPr>
        <xdr:cNvPr id="1438" name="Text Box 1"/>
        <xdr:cNvSpPr txBox="1">
          <a:spLocks noChangeArrowheads="1"/>
        </xdr:cNvSpPr>
      </xdr:nvSpPr>
      <xdr:spPr bwMode="auto">
        <a:xfrm>
          <a:off x="1847850" y="1419225"/>
          <a:ext cx="18097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3248025</xdr:colOff>
      <xdr:row>7</xdr:row>
      <xdr:rowOff>209550</xdr:rowOff>
    </xdr:to>
    <xdr:sp macro="" textlink="">
      <xdr:nvSpPr>
        <xdr:cNvPr id="1439" name="Text Box 1"/>
        <xdr:cNvSpPr txBox="1">
          <a:spLocks noChangeArrowheads="1"/>
        </xdr:cNvSpPr>
      </xdr:nvSpPr>
      <xdr:spPr bwMode="auto">
        <a:xfrm>
          <a:off x="1847850" y="1419225"/>
          <a:ext cx="18097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3248025</xdr:colOff>
      <xdr:row>7</xdr:row>
      <xdr:rowOff>209550</xdr:rowOff>
    </xdr:to>
    <xdr:sp macro="" textlink="">
      <xdr:nvSpPr>
        <xdr:cNvPr id="1440" name="Text Box 1"/>
        <xdr:cNvSpPr txBox="1">
          <a:spLocks noChangeArrowheads="1"/>
        </xdr:cNvSpPr>
      </xdr:nvSpPr>
      <xdr:spPr bwMode="auto">
        <a:xfrm>
          <a:off x="1847850" y="1419225"/>
          <a:ext cx="18097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3248025</xdr:colOff>
      <xdr:row>7</xdr:row>
      <xdr:rowOff>209550</xdr:rowOff>
    </xdr:to>
    <xdr:sp macro="" textlink="">
      <xdr:nvSpPr>
        <xdr:cNvPr id="1441" name="Text Box 1"/>
        <xdr:cNvSpPr txBox="1">
          <a:spLocks noChangeArrowheads="1"/>
        </xdr:cNvSpPr>
      </xdr:nvSpPr>
      <xdr:spPr bwMode="auto">
        <a:xfrm>
          <a:off x="1847850" y="1419225"/>
          <a:ext cx="18097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3248025</xdr:colOff>
      <xdr:row>8</xdr:row>
      <xdr:rowOff>95250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847850" y="1419225"/>
          <a:ext cx="1809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3248025</xdr:colOff>
      <xdr:row>8</xdr:row>
      <xdr:rowOff>95250</xdr:rowOff>
    </xdr:to>
    <xdr:sp macro="" textlink="">
      <xdr:nvSpPr>
        <xdr:cNvPr id="1443" name="Text Box 1"/>
        <xdr:cNvSpPr txBox="1">
          <a:spLocks noChangeArrowheads="1"/>
        </xdr:cNvSpPr>
      </xdr:nvSpPr>
      <xdr:spPr bwMode="auto">
        <a:xfrm>
          <a:off x="1847850" y="1419225"/>
          <a:ext cx="1809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444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445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446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447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448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449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450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451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453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454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455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456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457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458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459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460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461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463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464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465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466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467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468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469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470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471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473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474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475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476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477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478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479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3248025</xdr:colOff>
      <xdr:row>10</xdr:row>
      <xdr:rowOff>28575</xdr:rowOff>
    </xdr:to>
    <xdr:sp macro="" textlink="">
      <xdr:nvSpPr>
        <xdr:cNvPr id="1480" name="Text Box 1"/>
        <xdr:cNvSpPr txBox="1">
          <a:spLocks noChangeArrowheads="1"/>
        </xdr:cNvSpPr>
      </xdr:nvSpPr>
      <xdr:spPr bwMode="auto">
        <a:xfrm>
          <a:off x="1847850" y="2457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3248025</xdr:colOff>
      <xdr:row>10</xdr:row>
      <xdr:rowOff>28575</xdr:rowOff>
    </xdr:to>
    <xdr:sp macro="" textlink="">
      <xdr:nvSpPr>
        <xdr:cNvPr id="1481" name="Text Box 1"/>
        <xdr:cNvSpPr txBox="1">
          <a:spLocks noChangeArrowheads="1"/>
        </xdr:cNvSpPr>
      </xdr:nvSpPr>
      <xdr:spPr bwMode="auto">
        <a:xfrm>
          <a:off x="1847850" y="2457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590550</xdr:colOff>
      <xdr:row>10</xdr:row>
      <xdr:rowOff>28575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6724650" y="2457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590550</xdr:colOff>
      <xdr:row>10</xdr:row>
      <xdr:rowOff>28575</xdr:rowOff>
    </xdr:to>
    <xdr:sp macro="" textlink="">
      <xdr:nvSpPr>
        <xdr:cNvPr id="1483" name="Text Box 1"/>
        <xdr:cNvSpPr txBox="1">
          <a:spLocks noChangeArrowheads="1"/>
        </xdr:cNvSpPr>
      </xdr:nvSpPr>
      <xdr:spPr bwMode="auto">
        <a:xfrm>
          <a:off x="6724650" y="2457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590550</xdr:colOff>
      <xdr:row>10</xdr:row>
      <xdr:rowOff>28575</xdr:rowOff>
    </xdr:to>
    <xdr:sp macro="" textlink="">
      <xdr:nvSpPr>
        <xdr:cNvPr id="1484" name="Text Box 1"/>
        <xdr:cNvSpPr txBox="1">
          <a:spLocks noChangeArrowheads="1"/>
        </xdr:cNvSpPr>
      </xdr:nvSpPr>
      <xdr:spPr bwMode="auto">
        <a:xfrm>
          <a:off x="6724650" y="2457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6</xdr:col>
      <xdr:colOff>590550</xdr:colOff>
      <xdr:row>10</xdr:row>
      <xdr:rowOff>28575</xdr:rowOff>
    </xdr:to>
    <xdr:sp macro="" textlink="">
      <xdr:nvSpPr>
        <xdr:cNvPr id="1485" name="Text Box 1"/>
        <xdr:cNvSpPr txBox="1">
          <a:spLocks noChangeArrowheads="1"/>
        </xdr:cNvSpPr>
      </xdr:nvSpPr>
      <xdr:spPr bwMode="auto">
        <a:xfrm>
          <a:off x="6724650" y="2457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486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487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6</xdr:col>
      <xdr:colOff>590550</xdr:colOff>
      <xdr:row>13</xdr:row>
      <xdr:rowOff>28575</xdr:rowOff>
    </xdr:to>
    <xdr:sp macro="" textlink="">
      <xdr:nvSpPr>
        <xdr:cNvPr id="1488" name="Text Box 1"/>
        <xdr:cNvSpPr txBox="1">
          <a:spLocks noChangeArrowheads="1"/>
        </xdr:cNvSpPr>
      </xdr:nvSpPr>
      <xdr:spPr bwMode="auto">
        <a:xfrm>
          <a:off x="67246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6</xdr:col>
      <xdr:colOff>590550</xdr:colOff>
      <xdr:row>13</xdr:row>
      <xdr:rowOff>28575</xdr:rowOff>
    </xdr:to>
    <xdr:sp macro="" textlink="">
      <xdr:nvSpPr>
        <xdr:cNvPr id="1489" name="Text Box 1"/>
        <xdr:cNvSpPr txBox="1">
          <a:spLocks noChangeArrowheads="1"/>
        </xdr:cNvSpPr>
      </xdr:nvSpPr>
      <xdr:spPr bwMode="auto">
        <a:xfrm>
          <a:off x="67246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6</xdr:col>
      <xdr:colOff>590550</xdr:colOff>
      <xdr:row>13</xdr:row>
      <xdr:rowOff>28575</xdr:rowOff>
    </xdr:to>
    <xdr:sp macro="" textlink="">
      <xdr:nvSpPr>
        <xdr:cNvPr id="1490" name="Text Box 1"/>
        <xdr:cNvSpPr txBox="1">
          <a:spLocks noChangeArrowheads="1"/>
        </xdr:cNvSpPr>
      </xdr:nvSpPr>
      <xdr:spPr bwMode="auto">
        <a:xfrm>
          <a:off x="67246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6</xdr:col>
      <xdr:colOff>590550</xdr:colOff>
      <xdr:row>13</xdr:row>
      <xdr:rowOff>28575</xdr:rowOff>
    </xdr:to>
    <xdr:sp macro="" textlink="">
      <xdr:nvSpPr>
        <xdr:cNvPr id="1491" name="Text Box 1"/>
        <xdr:cNvSpPr txBox="1">
          <a:spLocks noChangeArrowheads="1"/>
        </xdr:cNvSpPr>
      </xdr:nvSpPr>
      <xdr:spPr bwMode="auto">
        <a:xfrm>
          <a:off x="67246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493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6</xdr:col>
      <xdr:colOff>590550</xdr:colOff>
      <xdr:row>13</xdr:row>
      <xdr:rowOff>28575</xdr:rowOff>
    </xdr:to>
    <xdr:sp macro="" textlink="">
      <xdr:nvSpPr>
        <xdr:cNvPr id="1494" name="Text Box 1"/>
        <xdr:cNvSpPr txBox="1">
          <a:spLocks noChangeArrowheads="1"/>
        </xdr:cNvSpPr>
      </xdr:nvSpPr>
      <xdr:spPr bwMode="auto">
        <a:xfrm>
          <a:off x="67246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6</xdr:col>
      <xdr:colOff>590550</xdr:colOff>
      <xdr:row>13</xdr:row>
      <xdr:rowOff>28575</xdr:rowOff>
    </xdr:to>
    <xdr:sp macro="" textlink="">
      <xdr:nvSpPr>
        <xdr:cNvPr id="1495" name="Text Box 1"/>
        <xdr:cNvSpPr txBox="1">
          <a:spLocks noChangeArrowheads="1"/>
        </xdr:cNvSpPr>
      </xdr:nvSpPr>
      <xdr:spPr bwMode="auto">
        <a:xfrm>
          <a:off x="67246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6</xdr:col>
      <xdr:colOff>590550</xdr:colOff>
      <xdr:row>13</xdr:row>
      <xdr:rowOff>28575</xdr:rowOff>
    </xdr:to>
    <xdr:sp macro="" textlink="">
      <xdr:nvSpPr>
        <xdr:cNvPr id="1496" name="Text Box 1"/>
        <xdr:cNvSpPr txBox="1">
          <a:spLocks noChangeArrowheads="1"/>
        </xdr:cNvSpPr>
      </xdr:nvSpPr>
      <xdr:spPr bwMode="auto">
        <a:xfrm>
          <a:off x="67246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6</xdr:col>
      <xdr:colOff>590550</xdr:colOff>
      <xdr:row>13</xdr:row>
      <xdr:rowOff>28575</xdr:rowOff>
    </xdr:to>
    <xdr:sp macro="" textlink="">
      <xdr:nvSpPr>
        <xdr:cNvPr id="1497" name="Text Box 1"/>
        <xdr:cNvSpPr txBox="1">
          <a:spLocks noChangeArrowheads="1"/>
        </xdr:cNvSpPr>
      </xdr:nvSpPr>
      <xdr:spPr bwMode="auto">
        <a:xfrm>
          <a:off x="67246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498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499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500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501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6</xdr:col>
      <xdr:colOff>590550</xdr:colOff>
      <xdr:row>13</xdr:row>
      <xdr:rowOff>28575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67246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6</xdr:col>
      <xdr:colOff>590550</xdr:colOff>
      <xdr:row>13</xdr:row>
      <xdr:rowOff>28575</xdr:rowOff>
    </xdr:to>
    <xdr:sp macro="" textlink="">
      <xdr:nvSpPr>
        <xdr:cNvPr id="1503" name="Text Box 1"/>
        <xdr:cNvSpPr txBox="1">
          <a:spLocks noChangeArrowheads="1"/>
        </xdr:cNvSpPr>
      </xdr:nvSpPr>
      <xdr:spPr bwMode="auto">
        <a:xfrm>
          <a:off x="67246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6</xdr:col>
      <xdr:colOff>590550</xdr:colOff>
      <xdr:row>13</xdr:row>
      <xdr:rowOff>28575</xdr:rowOff>
    </xdr:to>
    <xdr:sp macro="" textlink="">
      <xdr:nvSpPr>
        <xdr:cNvPr id="1504" name="Text Box 1"/>
        <xdr:cNvSpPr txBox="1">
          <a:spLocks noChangeArrowheads="1"/>
        </xdr:cNvSpPr>
      </xdr:nvSpPr>
      <xdr:spPr bwMode="auto">
        <a:xfrm>
          <a:off x="67246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6</xdr:col>
      <xdr:colOff>590550</xdr:colOff>
      <xdr:row>13</xdr:row>
      <xdr:rowOff>28575</xdr:rowOff>
    </xdr:to>
    <xdr:sp macro="" textlink="">
      <xdr:nvSpPr>
        <xdr:cNvPr id="1505" name="Text Box 1"/>
        <xdr:cNvSpPr txBox="1">
          <a:spLocks noChangeArrowheads="1"/>
        </xdr:cNvSpPr>
      </xdr:nvSpPr>
      <xdr:spPr bwMode="auto">
        <a:xfrm>
          <a:off x="67246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50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50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509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51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51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513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51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51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516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517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18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19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20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21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23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24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25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26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27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28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29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30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31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33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34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35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36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37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39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40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41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43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44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45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46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47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48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49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50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51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53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54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55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56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3248025</xdr:colOff>
      <xdr:row>11</xdr:row>
      <xdr:rowOff>28575</xdr:rowOff>
    </xdr:to>
    <xdr:sp macro="" textlink="">
      <xdr:nvSpPr>
        <xdr:cNvPr id="1557" name="Text Box 1"/>
        <xdr:cNvSpPr txBox="1">
          <a:spLocks noChangeArrowheads="1"/>
        </xdr:cNvSpPr>
      </xdr:nvSpPr>
      <xdr:spPr bwMode="auto">
        <a:xfrm>
          <a:off x="1847850" y="27146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558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559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560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561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563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6</xdr:col>
      <xdr:colOff>590550</xdr:colOff>
      <xdr:row>13</xdr:row>
      <xdr:rowOff>28575</xdr:rowOff>
    </xdr:to>
    <xdr:sp macro="" textlink="">
      <xdr:nvSpPr>
        <xdr:cNvPr id="1564" name="Text Box 1"/>
        <xdr:cNvSpPr txBox="1">
          <a:spLocks noChangeArrowheads="1"/>
        </xdr:cNvSpPr>
      </xdr:nvSpPr>
      <xdr:spPr bwMode="auto">
        <a:xfrm>
          <a:off x="67246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6</xdr:col>
      <xdr:colOff>590550</xdr:colOff>
      <xdr:row>13</xdr:row>
      <xdr:rowOff>28575</xdr:rowOff>
    </xdr:to>
    <xdr:sp macro="" textlink="">
      <xdr:nvSpPr>
        <xdr:cNvPr id="1565" name="Text Box 1"/>
        <xdr:cNvSpPr txBox="1">
          <a:spLocks noChangeArrowheads="1"/>
        </xdr:cNvSpPr>
      </xdr:nvSpPr>
      <xdr:spPr bwMode="auto">
        <a:xfrm>
          <a:off x="67246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566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567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6</xdr:col>
      <xdr:colOff>590550</xdr:colOff>
      <xdr:row>13</xdr:row>
      <xdr:rowOff>28575</xdr:rowOff>
    </xdr:to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67246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6</xdr:col>
      <xdr:colOff>590550</xdr:colOff>
      <xdr:row>13</xdr:row>
      <xdr:rowOff>28575</xdr:rowOff>
    </xdr:to>
    <xdr:sp macro="" textlink="">
      <xdr:nvSpPr>
        <xdr:cNvPr id="1569" name="Text Box 1"/>
        <xdr:cNvSpPr txBox="1">
          <a:spLocks noChangeArrowheads="1"/>
        </xdr:cNvSpPr>
      </xdr:nvSpPr>
      <xdr:spPr bwMode="auto">
        <a:xfrm>
          <a:off x="67246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570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571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573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574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575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576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577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578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579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580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581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3248025</xdr:colOff>
      <xdr:row>13</xdr:row>
      <xdr:rowOff>28575</xdr:rowOff>
    </xdr:to>
    <xdr:sp macro="" textlink="">
      <xdr:nvSpPr>
        <xdr:cNvPr id="1583" name="Text Box 1"/>
        <xdr:cNvSpPr txBox="1">
          <a:spLocks noChangeArrowheads="1"/>
        </xdr:cNvSpPr>
      </xdr:nvSpPr>
      <xdr:spPr bwMode="auto">
        <a:xfrm>
          <a:off x="1847850" y="32480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58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58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58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58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58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58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59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59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59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59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59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59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59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59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0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0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0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0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0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0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0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0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1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1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1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1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15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16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17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18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1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2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21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2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2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25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26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2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29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30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3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3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3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3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3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37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38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3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4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41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4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4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45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46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4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4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4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5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51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5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5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5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5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5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5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6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6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6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6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6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6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6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6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7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7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73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74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7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7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7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7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79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80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8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83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84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8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8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8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89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90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9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9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9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9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9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97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698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69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0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701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0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0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0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0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0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0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709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710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1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1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1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715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716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1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1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2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2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2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2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2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2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2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2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2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3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3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3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3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3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3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3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3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3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4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4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4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4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4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4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747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748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4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5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5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5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5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5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5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5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5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5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6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6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6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6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6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6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6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6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6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7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771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7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7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7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7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7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7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8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8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783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784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8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8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8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8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789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1790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9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9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9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9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9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9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9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79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80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80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80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80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80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80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80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80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80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81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81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81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81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81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181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</xdr:row>
      <xdr:rowOff>0</xdr:rowOff>
    </xdr:from>
    <xdr:to>
      <xdr:col>1</xdr:col>
      <xdr:colOff>3248025</xdr:colOff>
      <xdr:row>4</xdr:row>
      <xdr:rowOff>28575</xdr:rowOff>
    </xdr:to>
    <xdr:sp macro="" textlink="">
      <xdr:nvSpPr>
        <xdr:cNvPr id="1817" name="Text Box 1"/>
        <xdr:cNvSpPr txBox="1">
          <a:spLocks noChangeArrowheads="1"/>
        </xdr:cNvSpPr>
      </xdr:nvSpPr>
      <xdr:spPr bwMode="auto">
        <a:xfrm>
          <a:off x="1847850" y="10763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</xdr:row>
      <xdr:rowOff>0</xdr:rowOff>
    </xdr:from>
    <xdr:to>
      <xdr:col>1</xdr:col>
      <xdr:colOff>3248025</xdr:colOff>
      <xdr:row>4</xdr:row>
      <xdr:rowOff>28575</xdr:rowOff>
    </xdr:to>
    <xdr:sp macro="" textlink="">
      <xdr:nvSpPr>
        <xdr:cNvPr id="1818" name="Text Box 1"/>
        <xdr:cNvSpPr txBox="1">
          <a:spLocks noChangeArrowheads="1"/>
        </xdr:cNvSpPr>
      </xdr:nvSpPr>
      <xdr:spPr bwMode="auto">
        <a:xfrm>
          <a:off x="1847850" y="10763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</xdr:row>
      <xdr:rowOff>0</xdr:rowOff>
    </xdr:from>
    <xdr:to>
      <xdr:col>1</xdr:col>
      <xdr:colOff>3248025</xdr:colOff>
      <xdr:row>4</xdr:row>
      <xdr:rowOff>28575</xdr:rowOff>
    </xdr:to>
    <xdr:sp macro="" textlink="">
      <xdr:nvSpPr>
        <xdr:cNvPr id="1819" name="Text Box 1"/>
        <xdr:cNvSpPr txBox="1">
          <a:spLocks noChangeArrowheads="1"/>
        </xdr:cNvSpPr>
      </xdr:nvSpPr>
      <xdr:spPr bwMode="auto">
        <a:xfrm>
          <a:off x="1847850" y="10763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</xdr:row>
      <xdr:rowOff>0</xdr:rowOff>
    </xdr:from>
    <xdr:to>
      <xdr:col>1</xdr:col>
      <xdr:colOff>3248025</xdr:colOff>
      <xdr:row>4</xdr:row>
      <xdr:rowOff>28575</xdr:rowOff>
    </xdr:to>
    <xdr:sp macro="" textlink="">
      <xdr:nvSpPr>
        <xdr:cNvPr id="1820" name="Text Box 1"/>
        <xdr:cNvSpPr txBox="1">
          <a:spLocks noChangeArrowheads="1"/>
        </xdr:cNvSpPr>
      </xdr:nvSpPr>
      <xdr:spPr bwMode="auto">
        <a:xfrm>
          <a:off x="1847850" y="10763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821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823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824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25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26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27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28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29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30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831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33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34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35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36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837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838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39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40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41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843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45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46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6</xdr:row>
      <xdr:rowOff>0</xdr:rowOff>
    </xdr:from>
    <xdr:to>
      <xdr:col>5</xdr:col>
      <xdr:colOff>371475</xdr:colOff>
      <xdr:row>7</xdr:row>
      <xdr:rowOff>28575</xdr:rowOff>
    </xdr:to>
    <xdr:sp macro="" textlink="">
      <xdr:nvSpPr>
        <xdr:cNvPr id="1847" name="Text Box 1"/>
        <xdr:cNvSpPr txBox="1">
          <a:spLocks noChangeArrowheads="1"/>
        </xdr:cNvSpPr>
      </xdr:nvSpPr>
      <xdr:spPr bwMode="auto">
        <a:xfrm>
          <a:off x="5895975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6</xdr:row>
      <xdr:rowOff>0</xdr:rowOff>
    </xdr:from>
    <xdr:to>
      <xdr:col>5</xdr:col>
      <xdr:colOff>371475</xdr:colOff>
      <xdr:row>7</xdr:row>
      <xdr:rowOff>28575</xdr:rowOff>
    </xdr:to>
    <xdr:sp macro="" textlink="">
      <xdr:nvSpPr>
        <xdr:cNvPr id="1848" name="Text Box 1"/>
        <xdr:cNvSpPr txBox="1">
          <a:spLocks noChangeArrowheads="1"/>
        </xdr:cNvSpPr>
      </xdr:nvSpPr>
      <xdr:spPr bwMode="auto">
        <a:xfrm>
          <a:off x="5895975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6</xdr:row>
      <xdr:rowOff>0</xdr:rowOff>
    </xdr:from>
    <xdr:to>
      <xdr:col>5</xdr:col>
      <xdr:colOff>371475</xdr:colOff>
      <xdr:row>7</xdr:row>
      <xdr:rowOff>28575</xdr:rowOff>
    </xdr:to>
    <xdr:sp macro="" textlink="">
      <xdr:nvSpPr>
        <xdr:cNvPr id="1849" name="Text Box 1"/>
        <xdr:cNvSpPr txBox="1">
          <a:spLocks noChangeArrowheads="1"/>
        </xdr:cNvSpPr>
      </xdr:nvSpPr>
      <xdr:spPr bwMode="auto">
        <a:xfrm>
          <a:off x="5895975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6</xdr:row>
      <xdr:rowOff>0</xdr:rowOff>
    </xdr:from>
    <xdr:to>
      <xdr:col>5</xdr:col>
      <xdr:colOff>371475</xdr:colOff>
      <xdr:row>7</xdr:row>
      <xdr:rowOff>28575</xdr:rowOff>
    </xdr:to>
    <xdr:sp macro="" textlink="">
      <xdr:nvSpPr>
        <xdr:cNvPr id="1850" name="Text Box 1"/>
        <xdr:cNvSpPr txBox="1">
          <a:spLocks noChangeArrowheads="1"/>
        </xdr:cNvSpPr>
      </xdr:nvSpPr>
      <xdr:spPr bwMode="auto">
        <a:xfrm>
          <a:off x="5895975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51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53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54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855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856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857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858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59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60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61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63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64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865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866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67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68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6</xdr:row>
      <xdr:rowOff>0</xdr:rowOff>
    </xdr:from>
    <xdr:to>
      <xdr:col>5</xdr:col>
      <xdr:colOff>371475</xdr:colOff>
      <xdr:row>7</xdr:row>
      <xdr:rowOff>28575</xdr:rowOff>
    </xdr:to>
    <xdr:sp macro="" textlink="">
      <xdr:nvSpPr>
        <xdr:cNvPr id="1869" name="Text Box 1"/>
        <xdr:cNvSpPr txBox="1">
          <a:spLocks noChangeArrowheads="1"/>
        </xdr:cNvSpPr>
      </xdr:nvSpPr>
      <xdr:spPr bwMode="auto">
        <a:xfrm>
          <a:off x="5895975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6</xdr:row>
      <xdr:rowOff>0</xdr:rowOff>
    </xdr:from>
    <xdr:to>
      <xdr:col>5</xdr:col>
      <xdr:colOff>371475</xdr:colOff>
      <xdr:row>7</xdr:row>
      <xdr:rowOff>28575</xdr:rowOff>
    </xdr:to>
    <xdr:sp macro="" textlink="">
      <xdr:nvSpPr>
        <xdr:cNvPr id="1870" name="Text Box 1"/>
        <xdr:cNvSpPr txBox="1">
          <a:spLocks noChangeArrowheads="1"/>
        </xdr:cNvSpPr>
      </xdr:nvSpPr>
      <xdr:spPr bwMode="auto">
        <a:xfrm>
          <a:off x="5895975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6</xdr:row>
      <xdr:rowOff>0</xdr:rowOff>
    </xdr:from>
    <xdr:to>
      <xdr:col>5</xdr:col>
      <xdr:colOff>371475</xdr:colOff>
      <xdr:row>7</xdr:row>
      <xdr:rowOff>28575</xdr:rowOff>
    </xdr:to>
    <xdr:sp macro="" textlink="">
      <xdr:nvSpPr>
        <xdr:cNvPr id="1871" name="Text Box 1"/>
        <xdr:cNvSpPr txBox="1">
          <a:spLocks noChangeArrowheads="1"/>
        </xdr:cNvSpPr>
      </xdr:nvSpPr>
      <xdr:spPr bwMode="auto">
        <a:xfrm>
          <a:off x="5895975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6</xdr:row>
      <xdr:rowOff>0</xdr:rowOff>
    </xdr:from>
    <xdr:to>
      <xdr:col>5</xdr:col>
      <xdr:colOff>371475</xdr:colOff>
      <xdr:row>7</xdr:row>
      <xdr:rowOff>28575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5895975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73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74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75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76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77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78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879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880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81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6</xdr:row>
      <xdr:rowOff>0</xdr:rowOff>
    </xdr:from>
    <xdr:to>
      <xdr:col>5</xdr:col>
      <xdr:colOff>371475</xdr:colOff>
      <xdr:row>7</xdr:row>
      <xdr:rowOff>28575</xdr:rowOff>
    </xdr:to>
    <xdr:sp macro="" textlink="">
      <xdr:nvSpPr>
        <xdr:cNvPr id="1883" name="Text Box 1"/>
        <xdr:cNvSpPr txBox="1">
          <a:spLocks noChangeArrowheads="1"/>
        </xdr:cNvSpPr>
      </xdr:nvSpPr>
      <xdr:spPr bwMode="auto">
        <a:xfrm>
          <a:off x="5895975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6</xdr:row>
      <xdr:rowOff>0</xdr:rowOff>
    </xdr:from>
    <xdr:to>
      <xdr:col>5</xdr:col>
      <xdr:colOff>371475</xdr:colOff>
      <xdr:row>7</xdr:row>
      <xdr:rowOff>28575</xdr:rowOff>
    </xdr:to>
    <xdr:sp macro="" textlink="">
      <xdr:nvSpPr>
        <xdr:cNvPr id="1884" name="Text Box 1"/>
        <xdr:cNvSpPr txBox="1">
          <a:spLocks noChangeArrowheads="1"/>
        </xdr:cNvSpPr>
      </xdr:nvSpPr>
      <xdr:spPr bwMode="auto">
        <a:xfrm>
          <a:off x="5895975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6</xdr:row>
      <xdr:rowOff>0</xdr:rowOff>
    </xdr:from>
    <xdr:to>
      <xdr:col>5</xdr:col>
      <xdr:colOff>371475</xdr:colOff>
      <xdr:row>7</xdr:row>
      <xdr:rowOff>28575</xdr:rowOff>
    </xdr:to>
    <xdr:sp macro="" textlink="">
      <xdr:nvSpPr>
        <xdr:cNvPr id="1885" name="Text Box 1"/>
        <xdr:cNvSpPr txBox="1">
          <a:spLocks noChangeArrowheads="1"/>
        </xdr:cNvSpPr>
      </xdr:nvSpPr>
      <xdr:spPr bwMode="auto">
        <a:xfrm>
          <a:off x="5895975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6</xdr:row>
      <xdr:rowOff>0</xdr:rowOff>
    </xdr:from>
    <xdr:to>
      <xdr:col>5</xdr:col>
      <xdr:colOff>371475</xdr:colOff>
      <xdr:row>7</xdr:row>
      <xdr:rowOff>28575</xdr:rowOff>
    </xdr:to>
    <xdr:sp macro="" textlink="">
      <xdr:nvSpPr>
        <xdr:cNvPr id="1886" name="Text Box 1"/>
        <xdr:cNvSpPr txBox="1">
          <a:spLocks noChangeArrowheads="1"/>
        </xdr:cNvSpPr>
      </xdr:nvSpPr>
      <xdr:spPr bwMode="auto">
        <a:xfrm>
          <a:off x="5895975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87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88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89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890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891" name="Line 2115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892" name="Line 2116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893" name="Line 2117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894" name="Line 2118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895" name="Line 2119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896" name="Line 2120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897" name="Line 2121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898" name="Line 2122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899" name="Line 2123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900" name="Line 2124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901" name="Line 2125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902" name="Line 2126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903" name="Line 2127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904" name="Line 2128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905" name="Line 2129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906" name="Line 2130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907" name="Line 2131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908" name="Line 2132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909" name="Line 2133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910" name="Line 2134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911" name="Line 2135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912" name="Line 2136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913" name="Line 2137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914" name="Line 2138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915" name="Line 2139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916" name="Line 2140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917" name="Line 2141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7</xdr:row>
      <xdr:rowOff>0</xdr:rowOff>
    </xdr:from>
    <xdr:to>
      <xdr:col>4</xdr:col>
      <xdr:colOff>0</xdr:colOff>
      <xdr:row>7</xdr:row>
      <xdr:rowOff>0</xdr:rowOff>
    </xdr:to>
    <xdr:sp macro="" textlink="">
      <xdr:nvSpPr>
        <xdr:cNvPr id="1918" name="Line 2142"/>
        <xdr:cNvSpPr>
          <a:spLocks noChangeShapeType="1"/>
        </xdr:cNvSpPr>
      </xdr:nvSpPr>
      <xdr:spPr bwMode="auto">
        <a:xfrm>
          <a:off x="6724650" y="1695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919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920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921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923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924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925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926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927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928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929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930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931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933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935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936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937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938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939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940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941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943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944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6</xdr:row>
      <xdr:rowOff>0</xdr:rowOff>
    </xdr:from>
    <xdr:to>
      <xdr:col>5</xdr:col>
      <xdr:colOff>371475</xdr:colOff>
      <xdr:row>7</xdr:row>
      <xdr:rowOff>28575</xdr:rowOff>
    </xdr:to>
    <xdr:sp macro="" textlink="">
      <xdr:nvSpPr>
        <xdr:cNvPr id="1945" name="Text Box 1"/>
        <xdr:cNvSpPr txBox="1">
          <a:spLocks noChangeArrowheads="1"/>
        </xdr:cNvSpPr>
      </xdr:nvSpPr>
      <xdr:spPr bwMode="auto">
        <a:xfrm>
          <a:off x="5895975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6</xdr:row>
      <xdr:rowOff>0</xdr:rowOff>
    </xdr:from>
    <xdr:to>
      <xdr:col>5</xdr:col>
      <xdr:colOff>371475</xdr:colOff>
      <xdr:row>7</xdr:row>
      <xdr:rowOff>28575</xdr:rowOff>
    </xdr:to>
    <xdr:sp macro="" textlink="">
      <xdr:nvSpPr>
        <xdr:cNvPr id="1946" name="Text Box 1"/>
        <xdr:cNvSpPr txBox="1">
          <a:spLocks noChangeArrowheads="1"/>
        </xdr:cNvSpPr>
      </xdr:nvSpPr>
      <xdr:spPr bwMode="auto">
        <a:xfrm>
          <a:off x="5895975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6</xdr:row>
      <xdr:rowOff>0</xdr:rowOff>
    </xdr:from>
    <xdr:to>
      <xdr:col>5</xdr:col>
      <xdr:colOff>371475</xdr:colOff>
      <xdr:row>7</xdr:row>
      <xdr:rowOff>28575</xdr:rowOff>
    </xdr:to>
    <xdr:sp macro="" textlink="">
      <xdr:nvSpPr>
        <xdr:cNvPr id="1947" name="Text Box 1"/>
        <xdr:cNvSpPr txBox="1">
          <a:spLocks noChangeArrowheads="1"/>
        </xdr:cNvSpPr>
      </xdr:nvSpPr>
      <xdr:spPr bwMode="auto">
        <a:xfrm>
          <a:off x="5895975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6</xdr:row>
      <xdr:rowOff>0</xdr:rowOff>
    </xdr:from>
    <xdr:to>
      <xdr:col>5</xdr:col>
      <xdr:colOff>371475</xdr:colOff>
      <xdr:row>7</xdr:row>
      <xdr:rowOff>28575</xdr:rowOff>
    </xdr:to>
    <xdr:sp macro="" textlink="">
      <xdr:nvSpPr>
        <xdr:cNvPr id="1948" name="Text Box 1"/>
        <xdr:cNvSpPr txBox="1">
          <a:spLocks noChangeArrowheads="1"/>
        </xdr:cNvSpPr>
      </xdr:nvSpPr>
      <xdr:spPr bwMode="auto">
        <a:xfrm>
          <a:off x="5895975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949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950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951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3248025</xdr:colOff>
      <xdr:row>7</xdr:row>
      <xdr:rowOff>28575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8478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3314700</xdr:colOff>
      <xdr:row>10</xdr:row>
      <xdr:rowOff>28575</xdr:rowOff>
    </xdr:to>
    <xdr:sp macro="" textlink="">
      <xdr:nvSpPr>
        <xdr:cNvPr id="1953" name="Text Box 1"/>
        <xdr:cNvSpPr txBox="1">
          <a:spLocks noChangeArrowheads="1"/>
        </xdr:cNvSpPr>
      </xdr:nvSpPr>
      <xdr:spPr bwMode="auto">
        <a:xfrm>
          <a:off x="1847850" y="2457450"/>
          <a:ext cx="18764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54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55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56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57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58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59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60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61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63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64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65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1966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1967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1968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1969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1970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1971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1973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1974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1975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1976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1977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1978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1979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80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81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83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84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85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86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87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88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89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90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91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3248025</xdr:colOff>
      <xdr:row>8</xdr:row>
      <xdr:rowOff>28575</xdr:rowOff>
    </xdr:to>
    <xdr:sp macro="" textlink="">
      <xdr:nvSpPr>
        <xdr:cNvPr id="1993" name="Text Box 1"/>
        <xdr:cNvSpPr txBox="1">
          <a:spLocks noChangeArrowheads="1"/>
        </xdr:cNvSpPr>
      </xdr:nvSpPr>
      <xdr:spPr bwMode="auto">
        <a:xfrm>
          <a:off x="18478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1995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1996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1997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1998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1999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2000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2001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2003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2004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2005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2006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6</xdr:col>
      <xdr:colOff>590550</xdr:colOff>
      <xdr:row>8</xdr:row>
      <xdr:rowOff>28575</xdr:rowOff>
    </xdr:to>
    <xdr:sp macro="" textlink="">
      <xdr:nvSpPr>
        <xdr:cNvPr id="2007" name="Text Box 1"/>
        <xdr:cNvSpPr txBox="1">
          <a:spLocks noChangeArrowheads="1"/>
        </xdr:cNvSpPr>
      </xdr:nvSpPr>
      <xdr:spPr bwMode="auto">
        <a:xfrm>
          <a:off x="6724650" y="1962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08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09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10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11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13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14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15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16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17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18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19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20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21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23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25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26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27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28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29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30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31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33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34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35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36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37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38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39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40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41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43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44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45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46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47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48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50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51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53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55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56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57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58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59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60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61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63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64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14</xdr:row>
      <xdr:rowOff>0</xdr:rowOff>
    </xdr:from>
    <xdr:to>
      <xdr:col>1</xdr:col>
      <xdr:colOff>3248025</xdr:colOff>
      <xdr:row>14</xdr:row>
      <xdr:rowOff>28575</xdr:rowOff>
    </xdr:to>
    <xdr:sp macro="" textlink="">
      <xdr:nvSpPr>
        <xdr:cNvPr id="2065" name="Text Box 1"/>
        <xdr:cNvSpPr txBox="1">
          <a:spLocks noChangeArrowheads="1"/>
        </xdr:cNvSpPr>
      </xdr:nvSpPr>
      <xdr:spPr bwMode="auto">
        <a:xfrm>
          <a:off x="1847850" y="35718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2066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6</xdr:col>
      <xdr:colOff>590550</xdr:colOff>
      <xdr:row>7</xdr:row>
      <xdr:rowOff>28575</xdr:rowOff>
    </xdr:to>
    <xdr:sp macro="" textlink="">
      <xdr:nvSpPr>
        <xdr:cNvPr id="2067" name="Text Box 1"/>
        <xdr:cNvSpPr txBox="1">
          <a:spLocks noChangeArrowheads="1"/>
        </xdr:cNvSpPr>
      </xdr:nvSpPr>
      <xdr:spPr bwMode="auto">
        <a:xfrm>
          <a:off x="6724650" y="169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33</xdr:row>
      <xdr:rowOff>0</xdr:rowOff>
    </xdr:from>
    <xdr:to>
      <xdr:col>1</xdr:col>
      <xdr:colOff>3248025</xdr:colOff>
      <xdr:row>33</xdr:row>
      <xdr:rowOff>28575</xdr:rowOff>
    </xdr:to>
    <xdr:sp macro="" textlink="">
      <xdr:nvSpPr>
        <xdr:cNvPr id="2068" name="Text Box 1"/>
        <xdr:cNvSpPr txBox="1">
          <a:spLocks noChangeArrowheads="1"/>
        </xdr:cNvSpPr>
      </xdr:nvSpPr>
      <xdr:spPr bwMode="auto">
        <a:xfrm>
          <a:off x="18478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33</xdr:row>
      <xdr:rowOff>0</xdr:rowOff>
    </xdr:from>
    <xdr:to>
      <xdr:col>1</xdr:col>
      <xdr:colOff>3248025</xdr:colOff>
      <xdr:row>33</xdr:row>
      <xdr:rowOff>28575</xdr:rowOff>
    </xdr:to>
    <xdr:sp macro="" textlink="">
      <xdr:nvSpPr>
        <xdr:cNvPr id="2069" name="Text Box 1"/>
        <xdr:cNvSpPr txBox="1">
          <a:spLocks noChangeArrowheads="1"/>
        </xdr:cNvSpPr>
      </xdr:nvSpPr>
      <xdr:spPr bwMode="auto">
        <a:xfrm>
          <a:off x="18478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33</xdr:row>
      <xdr:rowOff>0</xdr:rowOff>
    </xdr:from>
    <xdr:to>
      <xdr:col>1</xdr:col>
      <xdr:colOff>3248025</xdr:colOff>
      <xdr:row>33</xdr:row>
      <xdr:rowOff>28575</xdr:rowOff>
    </xdr:to>
    <xdr:sp macro="" textlink="">
      <xdr:nvSpPr>
        <xdr:cNvPr id="2070" name="Text Box 1"/>
        <xdr:cNvSpPr txBox="1">
          <a:spLocks noChangeArrowheads="1"/>
        </xdr:cNvSpPr>
      </xdr:nvSpPr>
      <xdr:spPr bwMode="auto">
        <a:xfrm>
          <a:off x="18478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33</xdr:row>
      <xdr:rowOff>0</xdr:rowOff>
    </xdr:from>
    <xdr:to>
      <xdr:col>1</xdr:col>
      <xdr:colOff>3248025</xdr:colOff>
      <xdr:row>33</xdr:row>
      <xdr:rowOff>28575</xdr:rowOff>
    </xdr:to>
    <xdr:sp macro="" textlink="">
      <xdr:nvSpPr>
        <xdr:cNvPr id="2071" name="Text Box 1"/>
        <xdr:cNvSpPr txBox="1">
          <a:spLocks noChangeArrowheads="1"/>
        </xdr:cNvSpPr>
      </xdr:nvSpPr>
      <xdr:spPr bwMode="auto">
        <a:xfrm>
          <a:off x="18478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33</xdr:row>
      <xdr:rowOff>0</xdr:rowOff>
    </xdr:from>
    <xdr:to>
      <xdr:col>1</xdr:col>
      <xdr:colOff>3248025</xdr:colOff>
      <xdr:row>33</xdr:row>
      <xdr:rowOff>28575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8478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33</xdr:row>
      <xdr:rowOff>0</xdr:rowOff>
    </xdr:from>
    <xdr:to>
      <xdr:col>1</xdr:col>
      <xdr:colOff>3248025</xdr:colOff>
      <xdr:row>33</xdr:row>
      <xdr:rowOff>28575</xdr:rowOff>
    </xdr:to>
    <xdr:sp macro="" textlink="">
      <xdr:nvSpPr>
        <xdr:cNvPr id="2073" name="Text Box 1"/>
        <xdr:cNvSpPr txBox="1">
          <a:spLocks noChangeArrowheads="1"/>
        </xdr:cNvSpPr>
      </xdr:nvSpPr>
      <xdr:spPr bwMode="auto">
        <a:xfrm>
          <a:off x="18478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33</xdr:row>
      <xdr:rowOff>0</xdr:rowOff>
    </xdr:from>
    <xdr:to>
      <xdr:col>1</xdr:col>
      <xdr:colOff>3248025</xdr:colOff>
      <xdr:row>33</xdr:row>
      <xdr:rowOff>28575</xdr:rowOff>
    </xdr:to>
    <xdr:sp macro="" textlink="">
      <xdr:nvSpPr>
        <xdr:cNvPr id="2074" name="Text Box 1"/>
        <xdr:cNvSpPr txBox="1">
          <a:spLocks noChangeArrowheads="1"/>
        </xdr:cNvSpPr>
      </xdr:nvSpPr>
      <xdr:spPr bwMode="auto">
        <a:xfrm>
          <a:off x="18478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33</xdr:row>
      <xdr:rowOff>0</xdr:rowOff>
    </xdr:from>
    <xdr:to>
      <xdr:col>1</xdr:col>
      <xdr:colOff>3248025</xdr:colOff>
      <xdr:row>33</xdr:row>
      <xdr:rowOff>28575</xdr:rowOff>
    </xdr:to>
    <xdr:sp macro="" textlink="">
      <xdr:nvSpPr>
        <xdr:cNvPr id="2075" name="Text Box 1"/>
        <xdr:cNvSpPr txBox="1">
          <a:spLocks noChangeArrowheads="1"/>
        </xdr:cNvSpPr>
      </xdr:nvSpPr>
      <xdr:spPr bwMode="auto">
        <a:xfrm>
          <a:off x="18478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33</xdr:row>
      <xdr:rowOff>0</xdr:rowOff>
    </xdr:from>
    <xdr:to>
      <xdr:col>1</xdr:col>
      <xdr:colOff>3248025</xdr:colOff>
      <xdr:row>33</xdr:row>
      <xdr:rowOff>28575</xdr:rowOff>
    </xdr:to>
    <xdr:sp macro="" textlink="">
      <xdr:nvSpPr>
        <xdr:cNvPr id="2076" name="Text Box 1"/>
        <xdr:cNvSpPr txBox="1">
          <a:spLocks noChangeArrowheads="1"/>
        </xdr:cNvSpPr>
      </xdr:nvSpPr>
      <xdr:spPr bwMode="auto">
        <a:xfrm>
          <a:off x="18478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33</xdr:row>
      <xdr:rowOff>0</xdr:rowOff>
    </xdr:from>
    <xdr:to>
      <xdr:col>1</xdr:col>
      <xdr:colOff>3248025</xdr:colOff>
      <xdr:row>33</xdr:row>
      <xdr:rowOff>28575</xdr:rowOff>
    </xdr:to>
    <xdr:sp macro="" textlink="">
      <xdr:nvSpPr>
        <xdr:cNvPr id="2077" name="Text Box 1"/>
        <xdr:cNvSpPr txBox="1">
          <a:spLocks noChangeArrowheads="1"/>
        </xdr:cNvSpPr>
      </xdr:nvSpPr>
      <xdr:spPr bwMode="auto">
        <a:xfrm>
          <a:off x="18478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33</xdr:row>
      <xdr:rowOff>0</xdr:rowOff>
    </xdr:from>
    <xdr:to>
      <xdr:col>1</xdr:col>
      <xdr:colOff>3248025</xdr:colOff>
      <xdr:row>33</xdr:row>
      <xdr:rowOff>28575</xdr:rowOff>
    </xdr:to>
    <xdr:sp macro="" textlink="">
      <xdr:nvSpPr>
        <xdr:cNvPr id="2078" name="Text Box 1"/>
        <xdr:cNvSpPr txBox="1">
          <a:spLocks noChangeArrowheads="1"/>
        </xdr:cNvSpPr>
      </xdr:nvSpPr>
      <xdr:spPr bwMode="auto">
        <a:xfrm>
          <a:off x="18478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33</xdr:row>
      <xdr:rowOff>0</xdr:rowOff>
    </xdr:from>
    <xdr:to>
      <xdr:col>1</xdr:col>
      <xdr:colOff>3248025</xdr:colOff>
      <xdr:row>33</xdr:row>
      <xdr:rowOff>28575</xdr:rowOff>
    </xdr:to>
    <xdr:sp macro="" textlink="">
      <xdr:nvSpPr>
        <xdr:cNvPr id="2079" name="Text Box 1"/>
        <xdr:cNvSpPr txBox="1">
          <a:spLocks noChangeArrowheads="1"/>
        </xdr:cNvSpPr>
      </xdr:nvSpPr>
      <xdr:spPr bwMode="auto">
        <a:xfrm>
          <a:off x="18478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33</xdr:row>
      <xdr:rowOff>0</xdr:rowOff>
    </xdr:from>
    <xdr:to>
      <xdr:col>1</xdr:col>
      <xdr:colOff>3248025</xdr:colOff>
      <xdr:row>33</xdr:row>
      <xdr:rowOff>28575</xdr:rowOff>
    </xdr:to>
    <xdr:sp macro="" textlink="">
      <xdr:nvSpPr>
        <xdr:cNvPr id="2080" name="Text Box 1"/>
        <xdr:cNvSpPr txBox="1">
          <a:spLocks noChangeArrowheads="1"/>
        </xdr:cNvSpPr>
      </xdr:nvSpPr>
      <xdr:spPr bwMode="auto">
        <a:xfrm>
          <a:off x="18478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33</xdr:row>
      <xdr:rowOff>0</xdr:rowOff>
    </xdr:from>
    <xdr:to>
      <xdr:col>1</xdr:col>
      <xdr:colOff>3248025</xdr:colOff>
      <xdr:row>33</xdr:row>
      <xdr:rowOff>28575</xdr:rowOff>
    </xdr:to>
    <xdr:sp macro="" textlink="">
      <xdr:nvSpPr>
        <xdr:cNvPr id="2081" name="Text Box 1"/>
        <xdr:cNvSpPr txBox="1">
          <a:spLocks noChangeArrowheads="1"/>
        </xdr:cNvSpPr>
      </xdr:nvSpPr>
      <xdr:spPr bwMode="auto">
        <a:xfrm>
          <a:off x="18478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6</xdr:col>
      <xdr:colOff>590550</xdr:colOff>
      <xdr:row>33</xdr:row>
      <xdr:rowOff>28575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67246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6</xdr:col>
      <xdr:colOff>590550</xdr:colOff>
      <xdr:row>33</xdr:row>
      <xdr:rowOff>28575</xdr:rowOff>
    </xdr:to>
    <xdr:sp macro="" textlink="">
      <xdr:nvSpPr>
        <xdr:cNvPr id="2083" name="Text Box 1"/>
        <xdr:cNvSpPr txBox="1">
          <a:spLocks noChangeArrowheads="1"/>
        </xdr:cNvSpPr>
      </xdr:nvSpPr>
      <xdr:spPr bwMode="auto">
        <a:xfrm>
          <a:off x="67246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6</xdr:col>
      <xdr:colOff>590550</xdr:colOff>
      <xdr:row>33</xdr:row>
      <xdr:rowOff>28575</xdr:rowOff>
    </xdr:to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67246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6</xdr:col>
      <xdr:colOff>590550</xdr:colOff>
      <xdr:row>33</xdr:row>
      <xdr:rowOff>28575</xdr:rowOff>
    </xdr:to>
    <xdr:sp macro="" textlink="">
      <xdr:nvSpPr>
        <xdr:cNvPr id="2085" name="Text Box 1"/>
        <xdr:cNvSpPr txBox="1">
          <a:spLocks noChangeArrowheads="1"/>
        </xdr:cNvSpPr>
      </xdr:nvSpPr>
      <xdr:spPr bwMode="auto">
        <a:xfrm>
          <a:off x="67246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6</xdr:col>
      <xdr:colOff>590550</xdr:colOff>
      <xdr:row>33</xdr:row>
      <xdr:rowOff>28575</xdr:rowOff>
    </xdr:to>
    <xdr:sp macro="" textlink="">
      <xdr:nvSpPr>
        <xdr:cNvPr id="2086" name="Text Box 1"/>
        <xdr:cNvSpPr txBox="1">
          <a:spLocks noChangeArrowheads="1"/>
        </xdr:cNvSpPr>
      </xdr:nvSpPr>
      <xdr:spPr bwMode="auto">
        <a:xfrm>
          <a:off x="67246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6</xdr:col>
      <xdr:colOff>590550</xdr:colOff>
      <xdr:row>33</xdr:row>
      <xdr:rowOff>28575</xdr:rowOff>
    </xdr:to>
    <xdr:sp macro="" textlink="">
      <xdr:nvSpPr>
        <xdr:cNvPr id="2087" name="Text Box 1"/>
        <xdr:cNvSpPr txBox="1">
          <a:spLocks noChangeArrowheads="1"/>
        </xdr:cNvSpPr>
      </xdr:nvSpPr>
      <xdr:spPr bwMode="auto">
        <a:xfrm>
          <a:off x="67246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6</xdr:col>
      <xdr:colOff>590550</xdr:colOff>
      <xdr:row>33</xdr:row>
      <xdr:rowOff>28575</xdr:rowOff>
    </xdr:to>
    <xdr:sp macro="" textlink="">
      <xdr:nvSpPr>
        <xdr:cNvPr id="2088" name="Text Box 1"/>
        <xdr:cNvSpPr txBox="1">
          <a:spLocks noChangeArrowheads="1"/>
        </xdr:cNvSpPr>
      </xdr:nvSpPr>
      <xdr:spPr bwMode="auto">
        <a:xfrm>
          <a:off x="67246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6</xdr:col>
      <xdr:colOff>590550</xdr:colOff>
      <xdr:row>33</xdr:row>
      <xdr:rowOff>28575</xdr:rowOff>
    </xdr:to>
    <xdr:sp macro="" textlink="">
      <xdr:nvSpPr>
        <xdr:cNvPr id="2089" name="Text Box 1"/>
        <xdr:cNvSpPr txBox="1">
          <a:spLocks noChangeArrowheads="1"/>
        </xdr:cNvSpPr>
      </xdr:nvSpPr>
      <xdr:spPr bwMode="auto">
        <a:xfrm>
          <a:off x="67246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6</xdr:col>
      <xdr:colOff>590550</xdr:colOff>
      <xdr:row>33</xdr:row>
      <xdr:rowOff>28575</xdr:rowOff>
    </xdr:to>
    <xdr:sp macro="" textlink="">
      <xdr:nvSpPr>
        <xdr:cNvPr id="2090" name="Text Box 1"/>
        <xdr:cNvSpPr txBox="1">
          <a:spLocks noChangeArrowheads="1"/>
        </xdr:cNvSpPr>
      </xdr:nvSpPr>
      <xdr:spPr bwMode="auto">
        <a:xfrm>
          <a:off x="67246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6</xdr:col>
      <xdr:colOff>590550</xdr:colOff>
      <xdr:row>33</xdr:row>
      <xdr:rowOff>28575</xdr:rowOff>
    </xdr:to>
    <xdr:sp macro="" textlink="">
      <xdr:nvSpPr>
        <xdr:cNvPr id="2091" name="Text Box 1"/>
        <xdr:cNvSpPr txBox="1">
          <a:spLocks noChangeArrowheads="1"/>
        </xdr:cNvSpPr>
      </xdr:nvSpPr>
      <xdr:spPr bwMode="auto">
        <a:xfrm>
          <a:off x="67246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6</xdr:col>
      <xdr:colOff>590550</xdr:colOff>
      <xdr:row>33</xdr:row>
      <xdr:rowOff>28575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67246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6</xdr:col>
      <xdr:colOff>590550</xdr:colOff>
      <xdr:row>33</xdr:row>
      <xdr:rowOff>28575</xdr:rowOff>
    </xdr:to>
    <xdr:sp macro="" textlink="">
      <xdr:nvSpPr>
        <xdr:cNvPr id="2093" name="Text Box 1"/>
        <xdr:cNvSpPr txBox="1">
          <a:spLocks noChangeArrowheads="1"/>
        </xdr:cNvSpPr>
      </xdr:nvSpPr>
      <xdr:spPr bwMode="auto">
        <a:xfrm>
          <a:off x="67246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6</xdr:col>
      <xdr:colOff>590550</xdr:colOff>
      <xdr:row>33</xdr:row>
      <xdr:rowOff>28575</xdr:rowOff>
    </xdr:to>
    <xdr:sp macro="" textlink="">
      <xdr:nvSpPr>
        <xdr:cNvPr id="2094" name="Text Box 1"/>
        <xdr:cNvSpPr txBox="1">
          <a:spLocks noChangeArrowheads="1"/>
        </xdr:cNvSpPr>
      </xdr:nvSpPr>
      <xdr:spPr bwMode="auto">
        <a:xfrm>
          <a:off x="67246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6</xdr:col>
      <xdr:colOff>590550</xdr:colOff>
      <xdr:row>33</xdr:row>
      <xdr:rowOff>28575</xdr:rowOff>
    </xdr:to>
    <xdr:sp macro="" textlink="">
      <xdr:nvSpPr>
        <xdr:cNvPr id="2095" name="Text Box 1"/>
        <xdr:cNvSpPr txBox="1">
          <a:spLocks noChangeArrowheads="1"/>
        </xdr:cNvSpPr>
      </xdr:nvSpPr>
      <xdr:spPr bwMode="auto">
        <a:xfrm>
          <a:off x="67246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096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098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099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00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01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03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04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05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06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07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08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09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10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11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13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15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16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17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18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6</xdr:col>
      <xdr:colOff>590550</xdr:colOff>
      <xdr:row>26</xdr:row>
      <xdr:rowOff>28575</xdr:rowOff>
    </xdr:to>
    <xdr:sp macro="" textlink="">
      <xdr:nvSpPr>
        <xdr:cNvPr id="2119" name="Text Box 1"/>
        <xdr:cNvSpPr txBox="1">
          <a:spLocks noChangeArrowheads="1"/>
        </xdr:cNvSpPr>
      </xdr:nvSpPr>
      <xdr:spPr bwMode="auto">
        <a:xfrm>
          <a:off x="67246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6</xdr:col>
      <xdr:colOff>590550</xdr:colOff>
      <xdr:row>26</xdr:row>
      <xdr:rowOff>28575</xdr:rowOff>
    </xdr:to>
    <xdr:sp macro="" textlink="">
      <xdr:nvSpPr>
        <xdr:cNvPr id="2120" name="Text Box 1"/>
        <xdr:cNvSpPr txBox="1">
          <a:spLocks noChangeArrowheads="1"/>
        </xdr:cNvSpPr>
      </xdr:nvSpPr>
      <xdr:spPr bwMode="auto">
        <a:xfrm>
          <a:off x="67246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6</xdr:col>
      <xdr:colOff>590550</xdr:colOff>
      <xdr:row>26</xdr:row>
      <xdr:rowOff>28575</xdr:rowOff>
    </xdr:to>
    <xdr:sp macro="" textlink="">
      <xdr:nvSpPr>
        <xdr:cNvPr id="2121" name="Text Box 1"/>
        <xdr:cNvSpPr txBox="1">
          <a:spLocks noChangeArrowheads="1"/>
        </xdr:cNvSpPr>
      </xdr:nvSpPr>
      <xdr:spPr bwMode="auto">
        <a:xfrm>
          <a:off x="67246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6</xdr:col>
      <xdr:colOff>590550</xdr:colOff>
      <xdr:row>26</xdr:row>
      <xdr:rowOff>28575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67246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23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24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6</xdr:col>
      <xdr:colOff>590550</xdr:colOff>
      <xdr:row>26</xdr:row>
      <xdr:rowOff>28575</xdr:rowOff>
    </xdr:to>
    <xdr:sp macro="" textlink="">
      <xdr:nvSpPr>
        <xdr:cNvPr id="2125" name="Text Box 1"/>
        <xdr:cNvSpPr txBox="1">
          <a:spLocks noChangeArrowheads="1"/>
        </xdr:cNvSpPr>
      </xdr:nvSpPr>
      <xdr:spPr bwMode="auto">
        <a:xfrm>
          <a:off x="67246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6</xdr:col>
      <xdr:colOff>590550</xdr:colOff>
      <xdr:row>26</xdr:row>
      <xdr:rowOff>28575</xdr:rowOff>
    </xdr:to>
    <xdr:sp macro="" textlink="">
      <xdr:nvSpPr>
        <xdr:cNvPr id="2126" name="Text Box 1"/>
        <xdr:cNvSpPr txBox="1">
          <a:spLocks noChangeArrowheads="1"/>
        </xdr:cNvSpPr>
      </xdr:nvSpPr>
      <xdr:spPr bwMode="auto">
        <a:xfrm>
          <a:off x="67246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6</xdr:col>
      <xdr:colOff>590550</xdr:colOff>
      <xdr:row>26</xdr:row>
      <xdr:rowOff>28575</xdr:rowOff>
    </xdr:to>
    <xdr:sp macro="" textlink="">
      <xdr:nvSpPr>
        <xdr:cNvPr id="2127" name="Text Box 1"/>
        <xdr:cNvSpPr txBox="1">
          <a:spLocks noChangeArrowheads="1"/>
        </xdr:cNvSpPr>
      </xdr:nvSpPr>
      <xdr:spPr bwMode="auto">
        <a:xfrm>
          <a:off x="67246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6</xdr:col>
      <xdr:colOff>590550</xdr:colOff>
      <xdr:row>26</xdr:row>
      <xdr:rowOff>28575</xdr:rowOff>
    </xdr:to>
    <xdr:sp macro="" textlink="">
      <xdr:nvSpPr>
        <xdr:cNvPr id="2128" name="Text Box 1"/>
        <xdr:cNvSpPr txBox="1">
          <a:spLocks noChangeArrowheads="1"/>
        </xdr:cNvSpPr>
      </xdr:nvSpPr>
      <xdr:spPr bwMode="auto">
        <a:xfrm>
          <a:off x="67246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29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30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31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6</xdr:col>
      <xdr:colOff>590550</xdr:colOff>
      <xdr:row>26</xdr:row>
      <xdr:rowOff>28575</xdr:rowOff>
    </xdr:to>
    <xdr:sp macro="" textlink="">
      <xdr:nvSpPr>
        <xdr:cNvPr id="2133" name="Text Box 1"/>
        <xdr:cNvSpPr txBox="1">
          <a:spLocks noChangeArrowheads="1"/>
        </xdr:cNvSpPr>
      </xdr:nvSpPr>
      <xdr:spPr bwMode="auto">
        <a:xfrm>
          <a:off x="67246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6</xdr:col>
      <xdr:colOff>590550</xdr:colOff>
      <xdr:row>26</xdr:row>
      <xdr:rowOff>28575</xdr:rowOff>
    </xdr:to>
    <xdr:sp macro="" textlink="">
      <xdr:nvSpPr>
        <xdr:cNvPr id="2134" name="Text Box 1"/>
        <xdr:cNvSpPr txBox="1">
          <a:spLocks noChangeArrowheads="1"/>
        </xdr:cNvSpPr>
      </xdr:nvSpPr>
      <xdr:spPr bwMode="auto">
        <a:xfrm>
          <a:off x="67246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6</xdr:col>
      <xdr:colOff>590550</xdr:colOff>
      <xdr:row>26</xdr:row>
      <xdr:rowOff>28575</xdr:rowOff>
    </xdr:to>
    <xdr:sp macro="" textlink="">
      <xdr:nvSpPr>
        <xdr:cNvPr id="2135" name="Text Box 1"/>
        <xdr:cNvSpPr txBox="1">
          <a:spLocks noChangeArrowheads="1"/>
        </xdr:cNvSpPr>
      </xdr:nvSpPr>
      <xdr:spPr bwMode="auto">
        <a:xfrm>
          <a:off x="67246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6</xdr:col>
      <xdr:colOff>590550</xdr:colOff>
      <xdr:row>26</xdr:row>
      <xdr:rowOff>28575</xdr:rowOff>
    </xdr:to>
    <xdr:sp macro="" textlink="">
      <xdr:nvSpPr>
        <xdr:cNvPr id="2136" name="Text Box 1"/>
        <xdr:cNvSpPr txBox="1">
          <a:spLocks noChangeArrowheads="1"/>
        </xdr:cNvSpPr>
      </xdr:nvSpPr>
      <xdr:spPr bwMode="auto">
        <a:xfrm>
          <a:off x="67246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37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38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39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40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41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6</xdr:col>
      <xdr:colOff>590550</xdr:colOff>
      <xdr:row>26</xdr:row>
      <xdr:rowOff>28575</xdr:rowOff>
    </xdr:to>
    <xdr:sp macro="" textlink="">
      <xdr:nvSpPr>
        <xdr:cNvPr id="2143" name="Text Box 1"/>
        <xdr:cNvSpPr txBox="1">
          <a:spLocks noChangeArrowheads="1"/>
        </xdr:cNvSpPr>
      </xdr:nvSpPr>
      <xdr:spPr bwMode="auto">
        <a:xfrm>
          <a:off x="67246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6</xdr:col>
      <xdr:colOff>590550</xdr:colOff>
      <xdr:row>26</xdr:row>
      <xdr:rowOff>28575</xdr:rowOff>
    </xdr:to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67246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45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46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6</xdr:col>
      <xdr:colOff>590550</xdr:colOff>
      <xdr:row>26</xdr:row>
      <xdr:rowOff>28575</xdr:rowOff>
    </xdr:to>
    <xdr:sp macro="" textlink="">
      <xdr:nvSpPr>
        <xdr:cNvPr id="2147" name="Text Box 1"/>
        <xdr:cNvSpPr txBox="1">
          <a:spLocks noChangeArrowheads="1"/>
        </xdr:cNvSpPr>
      </xdr:nvSpPr>
      <xdr:spPr bwMode="auto">
        <a:xfrm>
          <a:off x="67246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26</xdr:row>
      <xdr:rowOff>0</xdr:rowOff>
    </xdr:from>
    <xdr:to>
      <xdr:col>6</xdr:col>
      <xdr:colOff>590550</xdr:colOff>
      <xdr:row>26</xdr:row>
      <xdr:rowOff>28575</xdr:rowOff>
    </xdr:to>
    <xdr:sp macro="" textlink="">
      <xdr:nvSpPr>
        <xdr:cNvPr id="2148" name="Text Box 1"/>
        <xdr:cNvSpPr txBox="1">
          <a:spLocks noChangeArrowheads="1"/>
        </xdr:cNvSpPr>
      </xdr:nvSpPr>
      <xdr:spPr bwMode="auto">
        <a:xfrm>
          <a:off x="67246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49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50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51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53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54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55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56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57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58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59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60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61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26</xdr:row>
      <xdr:rowOff>28575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847850" y="64008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6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6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6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6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6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6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6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7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7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7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7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7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7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7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7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8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8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8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8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8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8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8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8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8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9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9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9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9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9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9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9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9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19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0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0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0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0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0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0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0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0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1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1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1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1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1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1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1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1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1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2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2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2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2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25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26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27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28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29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30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31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33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40</xdr:row>
      <xdr:rowOff>0</xdr:rowOff>
    </xdr:from>
    <xdr:to>
      <xdr:col>1</xdr:col>
      <xdr:colOff>3248025</xdr:colOff>
      <xdr:row>40</xdr:row>
      <xdr:rowOff>28575</xdr:rowOff>
    </xdr:to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18478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2235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2236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2237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2238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2239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2240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2241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2243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2244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2245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2246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2247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40</xdr:row>
      <xdr:rowOff>0</xdr:rowOff>
    </xdr:from>
    <xdr:to>
      <xdr:col>6</xdr:col>
      <xdr:colOff>590550</xdr:colOff>
      <xdr:row>40</xdr:row>
      <xdr:rowOff>28575</xdr:rowOff>
    </xdr:to>
    <xdr:sp macro="" textlink="">
      <xdr:nvSpPr>
        <xdr:cNvPr id="2248" name="Text Box 1"/>
        <xdr:cNvSpPr txBox="1">
          <a:spLocks noChangeArrowheads="1"/>
        </xdr:cNvSpPr>
      </xdr:nvSpPr>
      <xdr:spPr bwMode="auto">
        <a:xfrm>
          <a:off x="6724650" y="10315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6</xdr:col>
      <xdr:colOff>590550</xdr:colOff>
      <xdr:row>33</xdr:row>
      <xdr:rowOff>28575</xdr:rowOff>
    </xdr:to>
    <xdr:sp macro="" textlink="">
      <xdr:nvSpPr>
        <xdr:cNvPr id="2249" name="Text Box 1"/>
        <xdr:cNvSpPr txBox="1">
          <a:spLocks noChangeArrowheads="1"/>
        </xdr:cNvSpPr>
      </xdr:nvSpPr>
      <xdr:spPr bwMode="auto">
        <a:xfrm>
          <a:off x="67246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6</xdr:col>
      <xdr:colOff>590550</xdr:colOff>
      <xdr:row>33</xdr:row>
      <xdr:rowOff>28575</xdr:rowOff>
    </xdr:to>
    <xdr:sp macro="" textlink="">
      <xdr:nvSpPr>
        <xdr:cNvPr id="2250" name="Text Box 1"/>
        <xdr:cNvSpPr txBox="1">
          <a:spLocks noChangeArrowheads="1"/>
        </xdr:cNvSpPr>
      </xdr:nvSpPr>
      <xdr:spPr bwMode="auto">
        <a:xfrm>
          <a:off x="67246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6</xdr:col>
      <xdr:colOff>590550</xdr:colOff>
      <xdr:row>33</xdr:row>
      <xdr:rowOff>28575</xdr:rowOff>
    </xdr:to>
    <xdr:sp macro="" textlink="">
      <xdr:nvSpPr>
        <xdr:cNvPr id="2251" name="Text Box 1"/>
        <xdr:cNvSpPr txBox="1">
          <a:spLocks noChangeArrowheads="1"/>
        </xdr:cNvSpPr>
      </xdr:nvSpPr>
      <xdr:spPr bwMode="auto">
        <a:xfrm>
          <a:off x="67246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33</xdr:row>
      <xdr:rowOff>0</xdr:rowOff>
    </xdr:from>
    <xdr:to>
      <xdr:col>6</xdr:col>
      <xdr:colOff>590550</xdr:colOff>
      <xdr:row>33</xdr:row>
      <xdr:rowOff>28575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67246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33</xdr:row>
      <xdr:rowOff>0</xdr:rowOff>
    </xdr:from>
    <xdr:to>
      <xdr:col>1</xdr:col>
      <xdr:colOff>3248025</xdr:colOff>
      <xdr:row>33</xdr:row>
      <xdr:rowOff>28575</xdr:rowOff>
    </xdr:to>
    <xdr:sp macro="" textlink="">
      <xdr:nvSpPr>
        <xdr:cNvPr id="2253" name="Text Box 1"/>
        <xdr:cNvSpPr txBox="1">
          <a:spLocks noChangeArrowheads="1"/>
        </xdr:cNvSpPr>
      </xdr:nvSpPr>
      <xdr:spPr bwMode="auto">
        <a:xfrm>
          <a:off x="18478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33</xdr:row>
      <xdr:rowOff>0</xdr:rowOff>
    </xdr:from>
    <xdr:to>
      <xdr:col>1</xdr:col>
      <xdr:colOff>3248025</xdr:colOff>
      <xdr:row>33</xdr:row>
      <xdr:rowOff>28575</xdr:rowOff>
    </xdr:to>
    <xdr:sp macro="" textlink="">
      <xdr:nvSpPr>
        <xdr:cNvPr id="2254" name="Text Box 1"/>
        <xdr:cNvSpPr txBox="1">
          <a:spLocks noChangeArrowheads="1"/>
        </xdr:cNvSpPr>
      </xdr:nvSpPr>
      <xdr:spPr bwMode="auto">
        <a:xfrm>
          <a:off x="18478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33</xdr:row>
      <xdr:rowOff>0</xdr:rowOff>
    </xdr:from>
    <xdr:to>
      <xdr:col>1</xdr:col>
      <xdr:colOff>3248025</xdr:colOff>
      <xdr:row>33</xdr:row>
      <xdr:rowOff>28575</xdr:rowOff>
    </xdr:to>
    <xdr:sp macro="" textlink="">
      <xdr:nvSpPr>
        <xdr:cNvPr id="2255" name="Text Box 1"/>
        <xdr:cNvSpPr txBox="1">
          <a:spLocks noChangeArrowheads="1"/>
        </xdr:cNvSpPr>
      </xdr:nvSpPr>
      <xdr:spPr bwMode="auto">
        <a:xfrm>
          <a:off x="18478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33</xdr:row>
      <xdr:rowOff>0</xdr:rowOff>
    </xdr:from>
    <xdr:to>
      <xdr:col>1</xdr:col>
      <xdr:colOff>3248025</xdr:colOff>
      <xdr:row>33</xdr:row>
      <xdr:rowOff>28575</xdr:rowOff>
    </xdr:to>
    <xdr:sp macro="" textlink="">
      <xdr:nvSpPr>
        <xdr:cNvPr id="2256" name="Text Box 1"/>
        <xdr:cNvSpPr txBox="1">
          <a:spLocks noChangeArrowheads="1"/>
        </xdr:cNvSpPr>
      </xdr:nvSpPr>
      <xdr:spPr bwMode="auto">
        <a:xfrm>
          <a:off x="1847850" y="88487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27</xdr:row>
      <xdr:rowOff>323850</xdr:rowOff>
    </xdr:to>
    <xdr:sp macro="" textlink="">
      <xdr:nvSpPr>
        <xdr:cNvPr id="2257" name="Text Box 1"/>
        <xdr:cNvSpPr txBox="1">
          <a:spLocks noChangeArrowheads="1"/>
        </xdr:cNvSpPr>
      </xdr:nvSpPr>
      <xdr:spPr bwMode="auto">
        <a:xfrm>
          <a:off x="1847850" y="6400800"/>
          <a:ext cx="180975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3248025</xdr:colOff>
      <xdr:row>27</xdr:row>
      <xdr:rowOff>323850</xdr:rowOff>
    </xdr:to>
    <xdr:sp macro="" textlink="">
      <xdr:nvSpPr>
        <xdr:cNvPr id="2258" name="Text Box 1"/>
        <xdr:cNvSpPr txBox="1">
          <a:spLocks noChangeArrowheads="1"/>
        </xdr:cNvSpPr>
      </xdr:nvSpPr>
      <xdr:spPr bwMode="auto">
        <a:xfrm>
          <a:off x="1847850" y="6400800"/>
          <a:ext cx="180975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259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260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261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263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265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266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267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268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269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270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271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273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274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275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276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277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278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279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280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281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283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284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27</xdr:row>
      <xdr:rowOff>0</xdr:rowOff>
    </xdr:from>
    <xdr:to>
      <xdr:col>5</xdr:col>
      <xdr:colOff>371475</xdr:colOff>
      <xdr:row>27</xdr:row>
      <xdr:rowOff>28575</xdr:rowOff>
    </xdr:to>
    <xdr:sp macro="" textlink="">
      <xdr:nvSpPr>
        <xdr:cNvPr id="2285" name="Text Box 1"/>
        <xdr:cNvSpPr txBox="1">
          <a:spLocks noChangeArrowheads="1"/>
        </xdr:cNvSpPr>
      </xdr:nvSpPr>
      <xdr:spPr bwMode="auto">
        <a:xfrm>
          <a:off x="5895975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27</xdr:row>
      <xdr:rowOff>0</xdr:rowOff>
    </xdr:from>
    <xdr:to>
      <xdr:col>5</xdr:col>
      <xdr:colOff>371475</xdr:colOff>
      <xdr:row>27</xdr:row>
      <xdr:rowOff>28575</xdr:rowOff>
    </xdr:to>
    <xdr:sp macro="" textlink="">
      <xdr:nvSpPr>
        <xdr:cNvPr id="2286" name="Text Box 1"/>
        <xdr:cNvSpPr txBox="1">
          <a:spLocks noChangeArrowheads="1"/>
        </xdr:cNvSpPr>
      </xdr:nvSpPr>
      <xdr:spPr bwMode="auto">
        <a:xfrm>
          <a:off x="5895975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27</xdr:row>
      <xdr:rowOff>0</xdr:rowOff>
    </xdr:from>
    <xdr:to>
      <xdr:col>5</xdr:col>
      <xdr:colOff>371475</xdr:colOff>
      <xdr:row>27</xdr:row>
      <xdr:rowOff>28575</xdr:rowOff>
    </xdr:to>
    <xdr:sp macro="" textlink="">
      <xdr:nvSpPr>
        <xdr:cNvPr id="2287" name="Text Box 1"/>
        <xdr:cNvSpPr txBox="1">
          <a:spLocks noChangeArrowheads="1"/>
        </xdr:cNvSpPr>
      </xdr:nvSpPr>
      <xdr:spPr bwMode="auto">
        <a:xfrm>
          <a:off x="5895975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27</xdr:row>
      <xdr:rowOff>0</xdr:rowOff>
    </xdr:from>
    <xdr:to>
      <xdr:col>5</xdr:col>
      <xdr:colOff>371475</xdr:colOff>
      <xdr:row>27</xdr:row>
      <xdr:rowOff>28575</xdr:rowOff>
    </xdr:to>
    <xdr:sp macro="" textlink="">
      <xdr:nvSpPr>
        <xdr:cNvPr id="2288" name="Text Box 1"/>
        <xdr:cNvSpPr txBox="1">
          <a:spLocks noChangeArrowheads="1"/>
        </xdr:cNvSpPr>
      </xdr:nvSpPr>
      <xdr:spPr bwMode="auto">
        <a:xfrm>
          <a:off x="5895975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289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290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291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293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294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295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296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297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298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299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00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01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303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304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05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06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27</xdr:row>
      <xdr:rowOff>0</xdr:rowOff>
    </xdr:from>
    <xdr:to>
      <xdr:col>5</xdr:col>
      <xdr:colOff>371475</xdr:colOff>
      <xdr:row>27</xdr:row>
      <xdr:rowOff>28575</xdr:rowOff>
    </xdr:to>
    <xdr:sp macro="" textlink="">
      <xdr:nvSpPr>
        <xdr:cNvPr id="2307" name="Text Box 1"/>
        <xdr:cNvSpPr txBox="1">
          <a:spLocks noChangeArrowheads="1"/>
        </xdr:cNvSpPr>
      </xdr:nvSpPr>
      <xdr:spPr bwMode="auto">
        <a:xfrm>
          <a:off x="5895975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27</xdr:row>
      <xdr:rowOff>0</xdr:rowOff>
    </xdr:from>
    <xdr:to>
      <xdr:col>5</xdr:col>
      <xdr:colOff>371475</xdr:colOff>
      <xdr:row>27</xdr:row>
      <xdr:rowOff>28575</xdr:rowOff>
    </xdr:to>
    <xdr:sp macro="" textlink="">
      <xdr:nvSpPr>
        <xdr:cNvPr id="2308" name="Text Box 1"/>
        <xdr:cNvSpPr txBox="1">
          <a:spLocks noChangeArrowheads="1"/>
        </xdr:cNvSpPr>
      </xdr:nvSpPr>
      <xdr:spPr bwMode="auto">
        <a:xfrm>
          <a:off x="5895975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27</xdr:row>
      <xdr:rowOff>0</xdr:rowOff>
    </xdr:from>
    <xdr:to>
      <xdr:col>5</xdr:col>
      <xdr:colOff>371475</xdr:colOff>
      <xdr:row>27</xdr:row>
      <xdr:rowOff>28575</xdr:rowOff>
    </xdr:to>
    <xdr:sp macro="" textlink="">
      <xdr:nvSpPr>
        <xdr:cNvPr id="2309" name="Text Box 1"/>
        <xdr:cNvSpPr txBox="1">
          <a:spLocks noChangeArrowheads="1"/>
        </xdr:cNvSpPr>
      </xdr:nvSpPr>
      <xdr:spPr bwMode="auto">
        <a:xfrm>
          <a:off x="5895975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27</xdr:row>
      <xdr:rowOff>0</xdr:rowOff>
    </xdr:from>
    <xdr:to>
      <xdr:col>5</xdr:col>
      <xdr:colOff>371475</xdr:colOff>
      <xdr:row>27</xdr:row>
      <xdr:rowOff>28575</xdr:rowOff>
    </xdr:to>
    <xdr:sp macro="" textlink="">
      <xdr:nvSpPr>
        <xdr:cNvPr id="2310" name="Text Box 1"/>
        <xdr:cNvSpPr txBox="1">
          <a:spLocks noChangeArrowheads="1"/>
        </xdr:cNvSpPr>
      </xdr:nvSpPr>
      <xdr:spPr bwMode="auto">
        <a:xfrm>
          <a:off x="5895975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11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13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14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15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16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317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318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19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20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27</xdr:row>
      <xdr:rowOff>0</xdr:rowOff>
    </xdr:from>
    <xdr:to>
      <xdr:col>5</xdr:col>
      <xdr:colOff>371475</xdr:colOff>
      <xdr:row>27</xdr:row>
      <xdr:rowOff>28575</xdr:rowOff>
    </xdr:to>
    <xdr:sp macro="" textlink="">
      <xdr:nvSpPr>
        <xdr:cNvPr id="2321" name="Text Box 1"/>
        <xdr:cNvSpPr txBox="1">
          <a:spLocks noChangeArrowheads="1"/>
        </xdr:cNvSpPr>
      </xdr:nvSpPr>
      <xdr:spPr bwMode="auto">
        <a:xfrm>
          <a:off x="5895975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27</xdr:row>
      <xdr:rowOff>0</xdr:rowOff>
    </xdr:from>
    <xdr:to>
      <xdr:col>5</xdr:col>
      <xdr:colOff>371475</xdr:colOff>
      <xdr:row>27</xdr:row>
      <xdr:rowOff>28575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5895975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27</xdr:row>
      <xdr:rowOff>0</xdr:rowOff>
    </xdr:from>
    <xdr:to>
      <xdr:col>5</xdr:col>
      <xdr:colOff>371475</xdr:colOff>
      <xdr:row>27</xdr:row>
      <xdr:rowOff>28575</xdr:rowOff>
    </xdr:to>
    <xdr:sp macro="" textlink="">
      <xdr:nvSpPr>
        <xdr:cNvPr id="2323" name="Text Box 1"/>
        <xdr:cNvSpPr txBox="1">
          <a:spLocks noChangeArrowheads="1"/>
        </xdr:cNvSpPr>
      </xdr:nvSpPr>
      <xdr:spPr bwMode="auto">
        <a:xfrm>
          <a:off x="5895975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27</xdr:row>
      <xdr:rowOff>0</xdr:rowOff>
    </xdr:from>
    <xdr:to>
      <xdr:col>5</xdr:col>
      <xdr:colOff>371475</xdr:colOff>
      <xdr:row>27</xdr:row>
      <xdr:rowOff>28575</xdr:rowOff>
    </xdr:to>
    <xdr:sp macro="" textlink="">
      <xdr:nvSpPr>
        <xdr:cNvPr id="2324" name="Text Box 1"/>
        <xdr:cNvSpPr txBox="1">
          <a:spLocks noChangeArrowheads="1"/>
        </xdr:cNvSpPr>
      </xdr:nvSpPr>
      <xdr:spPr bwMode="auto">
        <a:xfrm>
          <a:off x="5895975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25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26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27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28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329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330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331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33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34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35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36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337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338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339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27</xdr:row>
      <xdr:rowOff>0</xdr:rowOff>
    </xdr:from>
    <xdr:to>
      <xdr:col>6</xdr:col>
      <xdr:colOff>590550</xdr:colOff>
      <xdr:row>27</xdr:row>
      <xdr:rowOff>28575</xdr:rowOff>
    </xdr:to>
    <xdr:sp macro="" textlink="">
      <xdr:nvSpPr>
        <xdr:cNvPr id="2340" name="Text Box 1"/>
        <xdr:cNvSpPr txBox="1">
          <a:spLocks noChangeArrowheads="1"/>
        </xdr:cNvSpPr>
      </xdr:nvSpPr>
      <xdr:spPr bwMode="auto">
        <a:xfrm>
          <a:off x="67246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41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43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27</xdr:row>
      <xdr:rowOff>0</xdr:rowOff>
    </xdr:from>
    <xdr:to>
      <xdr:col>1</xdr:col>
      <xdr:colOff>3248025</xdr:colOff>
      <xdr:row>27</xdr:row>
      <xdr:rowOff>28575</xdr:rowOff>
    </xdr:to>
    <xdr:sp macro="" textlink="">
      <xdr:nvSpPr>
        <xdr:cNvPr id="2344" name="Text Box 1"/>
        <xdr:cNvSpPr txBox="1">
          <a:spLocks noChangeArrowheads="1"/>
        </xdr:cNvSpPr>
      </xdr:nvSpPr>
      <xdr:spPr bwMode="auto">
        <a:xfrm>
          <a:off x="1847850" y="67056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590550</xdr:colOff>
      <xdr:row>30</xdr:row>
      <xdr:rowOff>28575</xdr:rowOff>
    </xdr:to>
    <xdr:sp macro="" textlink="">
      <xdr:nvSpPr>
        <xdr:cNvPr id="2345" name="Text Box 1"/>
        <xdr:cNvSpPr txBox="1">
          <a:spLocks noChangeArrowheads="1"/>
        </xdr:cNvSpPr>
      </xdr:nvSpPr>
      <xdr:spPr bwMode="auto">
        <a:xfrm>
          <a:off x="6724650" y="78009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590550</xdr:colOff>
      <xdr:row>30</xdr:row>
      <xdr:rowOff>28575</xdr:rowOff>
    </xdr:to>
    <xdr:sp macro="" textlink="">
      <xdr:nvSpPr>
        <xdr:cNvPr id="2346" name="Text Box 1"/>
        <xdr:cNvSpPr txBox="1">
          <a:spLocks noChangeArrowheads="1"/>
        </xdr:cNvSpPr>
      </xdr:nvSpPr>
      <xdr:spPr bwMode="auto">
        <a:xfrm>
          <a:off x="6724650" y="78009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6</xdr:col>
      <xdr:colOff>590550</xdr:colOff>
      <xdr:row>31</xdr:row>
      <xdr:rowOff>28575</xdr:rowOff>
    </xdr:to>
    <xdr:sp macro="" textlink="">
      <xdr:nvSpPr>
        <xdr:cNvPr id="2347" name="Text Box 1"/>
        <xdr:cNvSpPr txBox="1">
          <a:spLocks noChangeArrowheads="1"/>
        </xdr:cNvSpPr>
      </xdr:nvSpPr>
      <xdr:spPr bwMode="auto">
        <a:xfrm>
          <a:off x="6724650" y="82105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6</xdr:col>
      <xdr:colOff>590550</xdr:colOff>
      <xdr:row>31</xdr:row>
      <xdr:rowOff>28575</xdr:rowOff>
    </xdr:to>
    <xdr:sp macro="" textlink="">
      <xdr:nvSpPr>
        <xdr:cNvPr id="2348" name="Text Box 1"/>
        <xdr:cNvSpPr txBox="1">
          <a:spLocks noChangeArrowheads="1"/>
        </xdr:cNvSpPr>
      </xdr:nvSpPr>
      <xdr:spPr bwMode="auto">
        <a:xfrm>
          <a:off x="6724650" y="82105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31</xdr:row>
      <xdr:rowOff>0</xdr:rowOff>
    </xdr:from>
    <xdr:to>
      <xdr:col>1</xdr:col>
      <xdr:colOff>3248025</xdr:colOff>
      <xdr:row>31</xdr:row>
      <xdr:rowOff>28575</xdr:rowOff>
    </xdr:to>
    <xdr:sp macro="" textlink="">
      <xdr:nvSpPr>
        <xdr:cNvPr id="2349" name="Text Box 1"/>
        <xdr:cNvSpPr txBox="1">
          <a:spLocks noChangeArrowheads="1"/>
        </xdr:cNvSpPr>
      </xdr:nvSpPr>
      <xdr:spPr bwMode="auto">
        <a:xfrm>
          <a:off x="1847850" y="82105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31</xdr:row>
      <xdr:rowOff>0</xdr:rowOff>
    </xdr:from>
    <xdr:to>
      <xdr:col>1</xdr:col>
      <xdr:colOff>3248025</xdr:colOff>
      <xdr:row>31</xdr:row>
      <xdr:rowOff>28575</xdr:rowOff>
    </xdr:to>
    <xdr:sp macro="" textlink="">
      <xdr:nvSpPr>
        <xdr:cNvPr id="2350" name="Text Box 1"/>
        <xdr:cNvSpPr txBox="1">
          <a:spLocks noChangeArrowheads="1"/>
        </xdr:cNvSpPr>
      </xdr:nvSpPr>
      <xdr:spPr bwMode="auto">
        <a:xfrm>
          <a:off x="1847850" y="82105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6</xdr:col>
      <xdr:colOff>590550</xdr:colOff>
      <xdr:row>31</xdr:row>
      <xdr:rowOff>28575</xdr:rowOff>
    </xdr:to>
    <xdr:sp macro="" textlink="">
      <xdr:nvSpPr>
        <xdr:cNvPr id="2351" name="Text Box 1"/>
        <xdr:cNvSpPr txBox="1">
          <a:spLocks noChangeArrowheads="1"/>
        </xdr:cNvSpPr>
      </xdr:nvSpPr>
      <xdr:spPr bwMode="auto">
        <a:xfrm>
          <a:off x="6724650" y="82105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6</xdr:col>
      <xdr:colOff>590550</xdr:colOff>
      <xdr:row>31</xdr:row>
      <xdr:rowOff>28575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6724650" y="82105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31</xdr:row>
      <xdr:rowOff>0</xdr:rowOff>
    </xdr:from>
    <xdr:to>
      <xdr:col>1</xdr:col>
      <xdr:colOff>3248025</xdr:colOff>
      <xdr:row>31</xdr:row>
      <xdr:rowOff>28575</xdr:rowOff>
    </xdr:to>
    <xdr:sp macro="" textlink="">
      <xdr:nvSpPr>
        <xdr:cNvPr id="2353" name="Text Box 1"/>
        <xdr:cNvSpPr txBox="1">
          <a:spLocks noChangeArrowheads="1"/>
        </xdr:cNvSpPr>
      </xdr:nvSpPr>
      <xdr:spPr bwMode="auto">
        <a:xfrm>
          <a:off x="1847850" y="82105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31</xdr:row>
      <xdr:rowOff>0</xdr:rowOff>
    </xdr:from>
    <xdr:to>
      <xdr:col>1</xdr:col>
      <xdr:colOff>3248025</xdr:colOff>
      <xdr:row>31</xdr:row>
      <xdr:rowOff>28575</xdr:rowOff>
    </xdr:to>
    <xdr:sp macro="" textlink="">
      <xdr:nvSpPr>
        <xdr:cNvPr id="2354" name="Text Box 1"/>
        <xdr:cNvSpPr txBox="1">
          <a:spLocks noChangeArrowheads="1"/>
        </xdr:cNvSpPr>
      </xdr:nvSpPr>
      <xdr:spPr bwMode="auto">
        <a:xfrm>
          <a:off x="1847850" y="82105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31</xdr:row>
      <xdr:rowOff>0</xdr:rowOff>
    </xdr:from>
    <xdr:to>
      <xdr:col>5</xdr:col>
      <xdr:colOff>371475</xdr:colOff>
      <xdr:row>31</xdr:row>
      <xdr:rowOff>28575</xdr:rowOff>
    </xdr:to>
    <xdr:sp macro="" textlink="">
      <xdr:nvSpPr>
        <xdr:cNvPr id="2355" name="Text Box 1"/>
        <xdr:cNvSpPr txBox="1">
          <a:spLocks noChangeArrowheads="1"/>
        </xdr:cNvSpPr>
      </xdr:nvSpPr>
      <xdr:spPr bwMode="auto">
        <a:xfrm>
          <a:off x="5895975" y="82105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31</xdr:row>
      <xdr:rowOff>0</xdr:rowOff>
    </xdr:from>
    <xdr:to>
      <xdr:col>5</xdr:col>
      <xdr:colOff>371475</xdr:colOff>
      <xdr:row>31</xdr:row>
      <xdr:rowOff>28575</xdr:rowOff>
    </xdr:to>
    <xdr:sp macro="" textlink="">
      <xdr:nvSpPr>
        <xdr:cNvPr id="2356" name="Text Box 1"/>
        <xdr:cNvSpPr txBox="1">
          <a:spLocks noChangeArrowheads="1"/>
        </xdr:cNvSpPr>
      </xdr:nvSpPr>
      <xdr:spPr bwMode="auto">
        <a:xfrm>
          <a:off x="5895975" y="82105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31</xdr:row>
      <xdr:rowOff>0</xdr:rowOff>
    </xdr:from>
    <xdr:to>
      <xdr:col>5</xdr:col>
      <xdr:colOff>371475</xdr:colOff>
      <xdr:row>31</xdr:row>
      <xdr:rowOff>28575</xdr:rowOff>
    </xdr:to>
    <xdr:sp macro="" textlink="">
      <xdr:nvSpPr>
        <xdr:cNvPr id="2357" name="Text Box 1"/>
        <xdr:cNvSpPr txBox="1">
          <a:spLocks noChangeArrowheads="1"/>
        </xdr:cNvSpPr>
      </xdr:nvSpPr>
      <xdr:spPr bwMode="auto">
        <a:xfrm>
          <a:off x="5895975" y="82105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31</xdr:row>
      <xdr:rowOff>0</xdr:rowOff>
    </xdr:from>
    <xdr:to>
      <xdr:col>5</xdr:col>
      <xdr:colOff>371475</xdr:colOff>
      <xdr:row>31</xdr:row>
      <xdr:rowOff>28575</xdr:rowOff>
    </xdr:to>
    <xdr:sp macro="" textlink="">
      <xdr:nvSpPr>
        <xdr:cNvPr id="2358" name="Text Box 1"/>
        <xdr:cNvSpPr txBox="1">
          <a:spLocks noChangeArrowheads="1"/>
        </xdr:cNvSpPr>
      </xdr:nvSpPr>
      <xdr:spPr bwMode="auto">
        <a:xfrm>
          <a:off x="5895975" y="82105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31</xdr:row>
      <xdr:rowOff>0</xdr:rowOff>
    </xdr:from>
    <xdr:to>
      <xdr:col>1</xdr:col>
      <xdr:colOff>3248025</xdr:colOff>
      <xdr:row>31</xdr:row>
      <xdr:rowOff>28575</xdr:rowOff>
    </xdr:to>
    <xdr:sp macro="" textlink="">
      <xdr:nvSpPr>
        <xdr:cNvPr id="2359" name="Text Box 1"/>
        <xdr:cNvSpPr txBox="1">
          <a:spLocks noChangeArrowheads="1"/>
        </xdr:cNvSpPr>
      </xdr:nvSpPr>
      <xdr:spPr bwMode="auto">
        <a:xfrm>
          <a:off x="1847850" y="82105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31</xdr:row>
      <xdr:rowOff>0</xdr:rowOff>
    </xdr:from>
    <xdr:to>
      <xdr:col>1</xdr:col>
      <xdr:colOff>3248025</xdr:colOff>
      <xdr:row>31</xdr:row>
      <xdr:rowOff>28575</xdr:rowOff>
    </xdr:to>
    <xdr:sp macro="" textlink="">
      <xdr:nvSpPr>
        <xdr:cNvPr id="2360" name="Text Box 1"/>
        <xdr:cNvSpPr txBox="1">
          <a:spLocks noChangeArrowheads="1"/>
        </xdr:cNvSpPr>
      </xdr:nvSpPr>
      <xdr:spPr bwMode="auto">
        <a:xfrm>
          <a:off x="1847850" y="82105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31</xdr:row>
      <xdr:rowOff>0</xdr:rowOff>
    </xdr:from>
    <xdr:to>
      <xdr:col>1</xdr:col>
      <xdr:colOff>3248025</xdr:colOff>
      <xdr:row>31</xdr:row>
      <xdr:rowOff>28575</xdr:rowOff>
    </xdr:to>
    <xdr:sp macro="" textlink="">
      <xdr:nvSpPr>
        <xdr:cNvPr id="2361" name="Text Box 1"/>
        <xdr:cNvSpPr txBox="1">
          <a:spLocks noChangeArrowheads="1"/>
        </xdr:cNvSpPr>
      </xdr:nvSpPr>
      <xdr:spPr bwMode="auto">
        <a:xfrm>
          <a:off x="1847850" y="82105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31</xdr:row>
      <xdr:rowOff>0</xdr:rowOff>
    </xdr:from>
    <xdr:to>
      <xdr:col>1</xdr:col>
      <xdr:colOff>3248025</xdr:colOff>
      <xdr:row>31</xdr:row>
      <xdr:rowOff>28575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847850" y="82105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590550</xdr:colOff>
      <xdr:row>30</xdr:row>
      <xdr:rowOff>28575</xdr:rowOff>
    </xdr:to>
    <xdr:sp macro="" textlink="">
      <xdr:nvSpPr>
        <xdr:cNvPr id="2363" name="Text Box 1"/>
        <xdr:cNvSpPr txBox="1">
          <a:spLocks noChangeArrowheads="1"/>
        </xdr:cNvSpPr>
      </xdr:nvSpPr>
      <xdr:spPr bwMode="auto">
        <a:xfrm>
          <a:off x="6724650" y="78009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590550</xdr:colOff>
      <xdr:row>30</xdr:row>
      <xdr:rowOff>28575</xdr:rowOff>
    </xdr:to>
    <xdr:sp macro="" textlink="">
      <xdr:nvSpPr>
        <xdr:cNvPr id="2364" name="Text Box 1"/>
        <xdr:cNvSpPr txBox="1">
          <a:spLocks noChangeArrowheads="1"/>
        </xdr:cNvSpPr>
      </xdr:nvSpPr>
      <xdr:spPr bwMode="auto">
        <a:xfrm>
          <a:off x="6724650" y="78009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117</xdr:row>
      <xdr:rowOff>0</xdr:rowOff>
    </xdr:from>
    <xdr:to>
      <xdr:col>1</xdr:col>
      <xdr:colOff>1533525</xdr:colOff>
      <xdr:row>118</xdr:row>
      <xdr:rowOff>85725</xdr:rowOff>
    </xdr:to>
    <xdr:sp macro="" textlink="">
      <xdr:nvSpPr>
        <xdr:cNvPr id="2365" name="Text Box 1"/>
        <xdr:cNvSpPr txBox="1">
          <a:spLocks noChangeArrowheads="1"/>
        </xdr:cNvSpPr>
      </xdr:nvSpPr>
      <xdr:spPr bwMode="auto">
        <a:xfrm>
          <a:off x="1847850" y="29022675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117</xdr:row>
      <xdr:rowOff>0</xdr:rowOff>
    </xdr:from>
    <xdr:to>
      <xdr:col>1</xdr:col>
      <xdr:colOff>3086100</xdr:colOff>
      <xdr:row>117</xdr:row>
      <xdr:rowOff>28575</xdr:rowOff>
    </xdr:to>
    <xdr:sp macro="" textlink="">
      <xdr:nvSpPr>
        <xdr:cNvPr id="2366" name="Text Box 1"/>
        <xdr:cNvSpPr txBox="1">
          <a:spLocks noChangeArrowheads="1"/>
        </xdr:cNvSpPr>
      </xdr:nvSpPr>
      <xdr:spPr bwMode="auto">
        <a:xfrm>
          <a:off x="18478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117</xdr:row>
      <xdr:rowOff>0</xdr:rowOff>
    </xdr:from>
    <xdr:to>
      <xdr:col>1</xdr:col>
      <xdr:colOff>3086100</xdr:colOff>
      <xdr:row>117</xdr:row>
      <xdr:rowOff>28575</xdr:rowOff>
    </xdr:to>
    <xdr:sp macro="" textlink="">
      <xdr:nvSpPr>
        <xdr:cNvPr id="2367" name="Text Box 1"/>
        <xdr:cNvSpPr txBox="1">
          <a:spLocks noChangeArrowheads="1"/>
        </xdr:cNvSpPr>
      </xdr:nvSpPr>
      <xdr:spPr bwMode="auto">
        <a:xfrm>
          <a:off x="18478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117</xdr:row>
      <xdr:rowOff>0</xdr:rowOff>
    </xdr:from>
    <xdr:to>
      <xdr:col>1</xdr:col>
      <xdr:colOff>3086100</xdr:colOff>
      <xdr:row>117</xdr:row>
      <xdr:rowOff>28575</xdr:rowOff>
    </xdr:to>
    <xdr:sp macro="" textlink="">
      <xdr:nvSpPr>
        <xdr:cNvPr id="2368" name="Text Box 1"/>
        <xdr:cNvSpPr txBox="1">
          <a:spLocks noChangeArrowheads="1"/>
        </xdr:cNvSpPr>
      </xdr:nvSpPr>
      <xdr:spPr bwMode="auto">
        <a:xfrm>
          <a:off x="18478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117</xdr:row>
      <xdr:rowOff>0</xdr:rowOff>
    </xdr:from>
    <xdr:to>
      <xdr:col>1</xdr:col>
      <xdr:colOff>3086100</xdr:colOff>
      <xdr:row>117</xdr:row>
      <xdr:rowOff>28575</xdr:rowOff>
    </xdr:to>
    <xdr:sp macro="" textlink="">
      <xdr:nvSpPr>
        <xdr:cNvPr id="2369" name="Text Box 1"/>
        <xdr:cNvSpPr txBox="1">
          <a:spLocks noChangeArrowheads="1"/>
        </xdr:cNvSpPr>
      </xdr:nvSpPr>
      <xdr:spPr bwMode="auto">
        <a:xfrm>
          <a:off x="18478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117</xdr:row>
      <xdr:rowOff>0</xdr:rowOff>
    </xdr:from>
    <xdr:to>
      <xdr:col>1</xdr:col>
      <xdr:colOff>3086100</xdr:colOff>
      <xdr:row>117</xdr:row>
      <xdr:rowOff>28575</xdr:rowOff>
    </xdr:to>
    <xdr:sp macro="" textlink="">
      <xdr:nvSpPr>
        <xdr:cNvPr id="2370" name="Text Box 1"/>
        <xdr:cNvSpPr txBox="1">
          <a:spLocks noChangeArrowheads="1"/>
        </xdr:cNvSpPr>
      </xdr:nvSpPr>
      <xdr:spPr bwMode="auto">
        <a:xfrm>
          <a:off x="18478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117</xdr:row>
      <xdr:rowOff>0</xdr:rowOff>
    </xdr:from>
    <xdr:to>
      <xdr:col>1</xdr:col>
      <xdr:colOff>3086100</xdr:colOff>
      <xdr:row>117</xdr:row>
      <xdr:rowOff>28575</xdr:rowOff>
    </xdr:to>
    <xdr:sp macro="" textlink="">
      <xdr:nvSpPr>
        <xdr:cNvPr id="2371" name="Text Box 1"/>
        <xdr:cNvSpPr txBox="1">
          <a:spLocks noChangeArrowheads="1"/>
        </xdr:cNvSpPr>
      </xdr:nvSpPr>
      <xdr:spPr bwMode="auto">
        <a:xfrm>
          <a:off x="18478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117</xdr:row>
      <xdr:rowOff>0</xdr:rowOff>
    </xdr:from>
    <xdr:to>
      <xdr:col>1</xdr:col>
      <xdr:colOff>3086100</xdr:colOff>
      <xdr:row>117</xdr:row>
      <xdr:rowOff>28575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8478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117</xdr:row>
      <xdr:rowOff>0</xdr:rowOff>
    </xdr:from>
    <xdr:to>
      <xdr:col>1</xdr:col>
      <xdr:colOff>3086100</xdr:colOff>
      <xdr:row>117</xdr:row>
      <xdr:rowOff>28575</xdr:rowOff>
    </xdr:to>
    <xdr:sp macro="" textlink="">
      <xdr:nvSpPr>
        <xdr:cNvPr id="2373" name="Text Box 1"/>
        <xdr:cNvSpPr txBox="1">
          <a:spLocks noChangeArrowheads="1"/>
        </xdr:cNvSpPr>
      </xdr:nvSpPr>
      <xdr:spPr bwMode="auto">
        <a:xfrm>
          <a:off x="18478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117</xdr:row>
      <xdr:rowOff>0</xdr:rowOff>
    </xdr:from>
    <xdr:to>
      <xdr:col>1</xdr:col>
      <xdr:colOff>3086100</xdr:colOff>
      <xdr:row>117</xdr:row>
      <xdr:rowOff>28575</xdr:rowOff>
    </xdr:to>
    <xdr:sp macro="" textlink="">
      <xdr:nvSpPr>
        <xdr:cNvPr id="2374" name="Text Box 1"/>
        <xdr:cNvSpPr txBox="1">
          <a:spLocks noChangeArrowheads="1"/>
        </xdr:cNvSpPr>
      </xdr:nvSpPr>
      <xdr:spPr bwMode="auto">
        <a:xfrm>
          <a:off x="18478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117</xdr:row>
      <xdr:rowOff>0</xdr:rowOff>
    </xdr:from>
    <xdr:to>
      <xdr:col>1</xdr:col>
      <xdr:colOff>3086100</xdr:colOff>
      <xdr:row>117</xdr:row>
      <xdr:rowOff>28575</xdr:rowOff>
    </xdr:to>
    <xdr:sp macro="" textlink="">
      <xdr:nvSpPr>
        <xdr:cNvPr id="2375" name="Text Box 1"/>
        <xdr:cNvSpPr txBox="1">
          <a:spLocks noChangeArrowheads="1"/>
        </xdr:cNvSpPr>
      </xdr:nvSpPr>
      <xdr:spPr bwMode="auto">
        <a:xfrm>
          <a:off x="18478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117</xdr:row>
      <xdr:rowOff>0</xdr:rowOff>
    </xdr:from>
    <xdr:to>
      <xdr:col>1</xdr:col>
      <xdr:colOff>3086100</xdr:colOff>
      <xdr:row>117</xdr:row>
      <xdr:rowOff>28575</xdr:rowOff>
    </xdr:to>
    <xdr:sp macro="" textlink="">
      <xdr:nvSpPr>
        <xdr:cNvPr id="2376" name="Text Box 1"/>
        <xdr:cNvSpPr txBox="1">
          <a:spLocks noChangeArrowheads="1"/>
        </xdr:cNvSpPr>
      </xdr:nvSpPr>
      <xdr:spPr bwMode="auto">
        <a:xfrm>
          <a:off x="18478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117</xdr:row>
      <xdr:rowOff>0</xdr:rowOff>
    </xdr:from>
    <xdr:to>
      <xdr:col>1</xdr:col>
      <xdr:colOff>3086100</xdr:colOff>
      <xdr:row>117</xdr:row>
      <xdr:rowOff>28575</xdr:rowOff>
    </xdr:to>
    <xdr:sp macro="" textlink="">
      <xdr:nvSpPr>
        <xdr:cNvPr id="2377" name="Text Box 1"/>
        <xdr:cNvSpPr txBox="1">
          <a:spLocks noChangeArrowheads="1"/>
        </xdr:cNvSpPr>
      </xdr:nvSpPr>
      <xdr:spPr bwMode="auto">
        <a:xfrm>
          <a:off x="18478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117</xdr:row>
      <xdr:rowOff>0</xdr:rowOff>
    </xdr:from>
    <xdr:to>
      <xdr:col>1</xdr:col>
      <xdr:colOff>3086100</xdr:colOff>
      <xdr:row>117</xdr:row>
      <xdr:rowOff>28575</xdr:rowOff>
    </xdr:to>
    <xdr:sp macro="" textlink="">
      <xdr:nvSpPr>
        <xdr:cNvPr id="2378" name="Text Box 1"/>
        <xdr:cNvSpPr txBox="1">
          <a:spLocks noChangeArrowheads="1"/>
        </xdr:cNvSpPr>
      </xdr:nvSpPr>
      <xdr:spPr bwMode="auto">
        <a:xfrm>
          <a:off x="18478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1409700</xdr:colOff>
      <xdr:row>117</xdr:row>
      <xdr:rowOff>0</xdr:rowOff>
    </xdr:from>
    <xdr:to>
      <xdr:col>1</xdr:col>
      <xdr:colOff>3057525</xdr:colOff>
      <xdr:row>117</xdr:row>
      <xdr:rowOff>28575</xdr:rowOff>
    </xdr:to>
    <xdr:sp macro="" textlink="">
      <xdr:nvSpPr>
        <xdr:cNvPr id="2379" name="Text Box 1"/>
        <xdr:cNvSpPr txBox="1">
          <a:spLocks noChangeArrowheads="1"/>
        </xdr:cNvSpPr>
      </xdr:nvSpPr>
      <xdr:spPr bwMode="auto">
        <a:xfrm>
          <a:off x="1819275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117</xdr:row>
      <xdr:rowOff>0</xdr:rowOff>
    </xdr:from>
    <xdr:to>
      <xdr:col>1</xdr:col>
      <xdr:colOff>3086100</xdr:colOff>
      <xdr:row>117</xdr:row>
      <xdr:rowOff>28575</xdr:rowOff>
    </xdr:to>
    <xdr:sp macro="" textlink="">
      <xdr:nvSpPr>
        <xdr:cNvPr id="2380" name="Text Box 1"/>
        <xdr:cNvSpPr txBox="1">
          <a:spLocks noChangeArrowheads="1"/>
        </xdr:cNvSpPr>
      </xdr:nvSpPr>
      <xdr:spPr bwMode="auto">
        <a:xfrm>
          <a:off x="18478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109</xdr:row>
      <xdr:rowOff>0</xdr:rowOff>
    </xdr:from>
    <xdr:to>
      <xdr:col>1</xdr:col>
      <xdr:colOff>3248025</xdr:colOff>
      <xdr:row>109</xdr:row>
      <xdr:rowOff>28575</xdr:rowOff>
    </xdr:to>
    <xdr:sp macro="" textlink="">
      <xdr:nvSpPr>
        <xdr:cNvPr id="2381" name="Text Box 1"/>
        <xdr:cNvSpPr txBox="1">
          <a:spLocks noChangeArrowheads="1"/>
        </xdr:cNvSpPr>
      </xdr:nvSpPr>
      <xdr:spPr bwMode="auto">
        <a:xfrm>
          <a:off x="18478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109</xdr:row>
      <xdr:rowOff>0</xdr:rowOff>
    </xdr:from>
    <xdr:to>
      <xdr:col>1</xdr:col>
      <xdr:colOff>3248025</xdr:colOff>
      <xdr:row>109</xdr:row>
      <xdr:rowOff>28575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8478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117</xdr:row>
      <xdr:rowOff>0</xdr:rowOff>
    </xdr:from>
    <xdr:to>
      <xdr:col>1</xdr:col>
      <xdr:colOff>3228975</xdr:colOff>
      <xdr:row>117</xdr:row>
      <xdr:rowOff>28575</xdr:rowOff>
    </xdr:to>
    <xdr:sp macro="" textlink="">
      <xdr:nvSpPr>
        <xdr:cNvPr id="2383" name="Text Box 1"/>
        <xdr:cNvSpPr txBox="1">
          <a:spLocks noChangeArrowheads="1"/>
        </xdr:cNvSpPr>
      </xdr:nvSpPr>
      <xdr:spPr bwMode="auto">
        <a:xfrm>
          <a:off x="18478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117</xdr:row>
      <xdr:rowOff>0</xdr:rowOff>
    </xdr:from>
    <xdr:to>
      <xdr:col>1</xdr:col>
      <xdr:colOff>3228975</xdr:colOff>
      <xdr:row>117</xdr:row>
      <xdr:rowOff>28575</xdr:rowOff>
    </xdr:to>
    <xdr:sp macro="" textlink="">
      <xdr:nvSpPr>
        <xdr:cNvPr id="2384" name="Text Box 1"/>
        <xdr:cNvSpPr txBox="1">
          <a:spLocks noChangeArrowheads="1"/>
        </xdr:cNvSpPr>
      </xdr:nvSpPr>
      <xdr:spPr bwMode="auto">
        <a:xfrm>
          <a:off x="18478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117</xdr:row>
      <xdr:rowOff>0</xdr:rowOff>
    </xdr:from>
    <xdr:to>
      <xdr:col>1</xdr:col>
      <xdr:colOff>3228975</xdr:colOff>
      <xdr:row>117</xdr:row>
      <xdr:rowOff>28575</xdr:rowOff>
    </xdr:to>
    <xdr:sp macro="" textlink="">
      <xdr:nvSpPr>
        <xdr:cNvPr id="2385" name="Text Box 1"/>
        <xdr:cNvSpPr txBox="1">
          <a:spLocks noChangeArrowheads="1"/>
        </xdr:cNvSpPr>
      </xdr:nvSpPr>
      <xdr:spPr bwMode="auto">
        <a:xfrm>
          <a:off x="18478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117</xdr:row>
      <xdr:rowOff>0</xdr:rowOff>
    </xdr:from>
    <xdr:to>
      <xdr:col>1</xdr:col>
      <xdr:colOff>3228975</xdr:colOff>
      <xdr:row>117</xdr:row>
      <xdr:rowOff>28575</xdr:rowOff>
    </xdr:to>
    <xdr:sp macro="" textlink="">
      <xdr:nvSpPr>
        <xdr:cNvPr id="2386" name="Text Box 1"/>
        <xdr:cNvSpPr txBox="1">
          <a:spLocks noChangeArrowheads="1"/>
        </xdr:cNvSpPr>
      </xdr:nvSpPr>
      <xdr:spPr bwMode="auto">
        <a:xfrm>
          <a:off x="18478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117</xdr:row>
      <xdr:rowOff>0</xdr:rowOff>
    </xdr:from>
    <xdr:to>
      <xdr:col>1</xdr:col>
      <xdr:colOff>3228975</xdr:colOff>
      <xdr:row>117</xdr:row>
      <xdr:rowOff>28575</xdr:rowOff>
    </xdr:to>
    <xdr:sp macro="" textlink="">
      <xdr:nvSpPr>
        <xdr:cNvPr id="2387" name="Text Box 1"/>
        <xdr:cNvSpPr txBox="1">
          <a:spLocks noChangeArrowheads="1"/>
        </xdr:cNvSpPr>
      </xdr:nvSpPr>
      <xdr:spPr bwMode="auto">
        <a:xfrm>
          <a:off x="18478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117</xdr:row>
      <xdr:rowOff>0</xdr:rowOff>
    </xdr:from>
    <xdr:to>
      <xdr:col>1</xdr:col>
      <xdr:colOff>3228975</xdr:colOff>
      <xdr:row>117</xdr:row>
      <xdr:rowOff>28575</xdr:rowOff>
    </xdr:to>
    <xdr:sp macro="" textlink="">
      <xdr:nvSpPr>
        <xdr:cNvPr id="2388" name="Text Box 1"/>
        <xdr:cNvSpPr txBox="1">
          <a:spLocks noChangeArrowheads="1"/>
        </xdr:cNvSpPr>
      </xdr:nvSpPr>
      <xdr:spPr bwMode="auto">
        <a:xfrm>
          <a:off x="18478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117</xdr:row>
      <xdr:rowOff>0</xdr:rowOff>
    </xdr:from>
    <xdr:to>
      <xdr:col>1</xdr:col>
      <xdr:colOff>3228975</xdr:colOff>
      <xdr:row>117</xdr:row>
      <xdr:rowOff>28575</xdr:rowOff>
    </xdr:to>
    <xdr:sp macro="" textlink="">
      <xdr:nvSpPr>
        <xdr:cNvPr id="2389" name="Text Box 1"/>
        <xdr:cNvSpPr txBox="1">
          <a:spLocks noChangeArrowheads="1"/>
        </xdr:cNvSpPr>
      </xdr:nvSpPr>
      <xdr:spPr bwMode="auto">
        <a:xfrm>
          <a:off x="18478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390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391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111</xdr:row>
      <xdr:rowOff>0</xdr:rowOff>
    </xdr:from>
    <xdr:to>
      <xdr:col>6</xdr:col>
      <xdr:colOff>590550</xdr:colOff>
      <xdr:row>111</xdr:row>
      <xdr:rowOff>28575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6724650" y="268509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111</xdr:row>
      <xdr:rowOff>0</xdr:rowOff>
    </xdr:from>
    <xdr:to>
      <xdr:col>6</xdr:col>
      <xdr:colOff>590550</xdr:colOff>
      <xdr:row>111</xdr:row>
      <xdr:rowOff>28575</xdr:rowOff>
    </xdr:to>
    <xdr:sp macro="" textlink="">
      <xdr:nvSpPr>
        <xdr:cNvPr id="2393" name="Text Box 1"/>
        <xdr:cNvSpPr txBox="1">
          <a:spLocks noChangeArrowheads="1"/>
        </xdr:cNvSpPr>
      </xdr:nvSpPr>
      <xdr:spPr bwMode="auto">
        <a:xfrm>
          <a:off x="6724650" y="268509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394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395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396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397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398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399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00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01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03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04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05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06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07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571500</xdr:colOff>
      <xdr:row>117</xdr:row>
      <xdr:rowOff>28575</xdr:rowOff>
    </xdr:to>
    <xdr:sp macro="" textlink="">
      <xdr:nvSpPr>
        <xdr:cNvPr id="2408" name="Text Box 1"/>
        <xdr:cNvSpPr txBox="1">
          <a:spLocks noChangeArrowheads="1"/>
        </xdr:cNvSpPr>
      </xdr:nvSpPr>
      <xdr:spPr bwMode="auto">
        <a:xfrm>
          <a:off x="67246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571500</xdr:colOff>
      <xdr:row>117</xdr:row>
      <xdr:rowOff>28575</xdr:rowOff>
    </xdr:to>
    <xdr:sp macro="" textlink="">
      <xdr:nvSpPr>
        <xdr:cNvPr id="2409" name="Text Box 1"/>
        <xdr:cNvSpPr txBox="1">
          <a:spLocks noChangeArrowheads="1"/>
        </xdr:cNvSpPr>
      </xdr:nvSpPr>
      <xdr:spPr bwMode="auto">
        <a:xfrm>
          <a:off x="67246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571500</xdr:colOff>
      <xdr:row>117</xdr:row>
      <xdr:rowOff>28575</xdr:rowOff>
    </xdr:to>
    <xdr:sp macro="" textlink="">
      <xdr:nvSpPr>
        <xdr:cNvPr id="2410" name="Text Box 1"/>
        <xdr:cNvSpPr txBox="1">
          <a:spLocks noChangeArrowheads="1"/>
        </xdr:cNvSpPr>
      </xdr:nvSpPr>
      <xdr:spPr bwMode="auto">
        <a:xfrm>
          <a:off x="67246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571500</xdr:colOff>
      <xdr:row>117</xdr:row>
      <xdr:rowOff>28575</xdr:rowOff>
    </xdr:to>
    <xdr:sp macro="" textlink="">
      <xdr:nvSpPr>
        <xdr:cNvPr id="2411" name="Text Box 1"/>
        <xdr:cNvSpPr txBox="1">
          <a:spLocks noChangeArrowheads="1"/>
        </xdr:cNvSpPr>
      </xdr:nvSpPr>
      <xdr:spPr bwMode="auto">
        <a:xfrm>
          <a:off x="67246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571500</xdr:colOff>
      <xdr:row>117</xdr:row>
      <xdr:rowOff>28575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67246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571500</xdr:colOff>
      <xdr:row>117</xdr:row>
      <xdr:rowOff>28575</xdr:rowOff>
    </xdr:to>
    <xdr:sp macro="" textlink="">
      <xdr:nvSpPr>
        <xdr:cNvPr id="2413" name="Text Box 1"/>
        <xdr:cNvSpPr txBox="1">
          <a:spLocks noChangeArrowheads="1"/>
        </xdr:cNvSpPr>
      </xdr:nvSpPr>
      <xdr:spPr bwMode="auto">
        <a:xfrm>
          <a:off x="67246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571500</xdr:colOff>
      <xdr:row>117</xdr:row>
      <xdr:rowOff>28575</xdr:rowOff>
    </xdr:to>
    <xdr:sp macro="" textlink="">
      <xdr:nvSpPr>
        <xdr:cNvPr id="2414" name="Text Box 1"/>
        <xdr:cNvSpPr txBox="1">
          <a:spLocks noChangeArrowheads="1"/>
        </xdr:cNvSpPr>
      </xdr:nvSpPr>
      <xdr:spPr bwMode="auto">
        <a:xfrm>
          <a:off x="67246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415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416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114</xdr:row>
      <xdr:rowOff>0</xdr:rowOff>
    </xdr:from>
    <xdr:to>
      <xdr:col>6</xdr:col>
      <xdr:colOff>590550</xdr:colOff>
      <xdr:row>114</xdr:row>
      <xdr:rowOff>28575</xdr:rowOff>
    </xdr:to>
    <xdr:sp macro="" textlink="">
      <xdr:nvSpPr>
        <xdr:cNvPr id="2417" name="Text Box 1"/>
        <xdr:cNvSpPr txBox="1">
          <a:spLocks noChangeArrowheads="1"/>
        </xdr:cNvSpPr>
      </xdr:nvSpPr>
      <xdr:spPr bwMode="auto">
        <a:xfrm>
          <a:off x="6724650" y="27946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114</xdr:row>
      <xdr:rowOff>0</xdr:rowOff>
    </xdr:from>
    <xdr:to>
      <xdr:col>6</xdr:col>
      <xdr:colOff>590550</xdr:colOff>
      <xdr:row>114</xdr:row>
      <xdr:rowOff>28575</xdr:rowOff>
    </xdr:to>
    <xdr:sp macro="" textlink="">
      <xdr:nvSpPr>
        <xdr:cNvPr id="2418" name="Text Box 1"/>
        <xdr:cNvSpPr txBox="1">
          <a:spLocks noChangeArrowheads="1"/>
        </xdr:cNvSpPr>
      </xdr:nvSpPr>
      <xdr:spPr bwMode="auto">
        <a:xfrm>
          <a:off x="6724650" y="27946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114</xdr:row>
      <xdr:rowOff>0</xdr:rowOff>
    </xdr:from>
    <xdr:to>
      <xdr:col>1</xdr:col>
      <xdr:colOff>3248025</xdr:colOff>
      <xdr:row>114</xdr:row>
      <xdr:rowOff>28575</xdr:rowOff>
    </xdr:to>
    <xdr:sp macro="" textlink="">
      <xdr:nvSpPr>
        <xdr:cNvPr id="2419" name="Text Box 1"/>
        <xdr:cNvSpPr txBox="1">
          <a:spLocks noChangeArrowheads="1"/>
        </xdr:cNvSpPr>
      </xdr:nvSpPr>
      <xdr:spPr bwMode="auto">
        <a:xfrm>
          <a:off x="1847850" y="27946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114</xdr:row>
      <xdr:rowOff>0</xdr:rowOff>
    </xdr:from>
    <xdr:to>
      <xdr:col>6</xdr:col>
      <xdr:colOff>590550</xdr:colOff>
      <xdr:row>114</xdr:row>
      <xdr:rowOff>28575</xdr:rowOff>
    </xdr:to>
    <xdr:sp macro="" textlink="">
      <xdr:nvSpPr>
        <xdr:cNvPr id="2420" name="Text Box 1"/>
        <xdr:cNvSpPr txBox="1">
          <a:spLocks noChangeArrowheads="1"/>
        </xdr:cNvSpPr>
      </xdr:nvSpPr>
      <xdr:spPr bwMode="auto">
        <a:xfrm>
          <a:off x="6724650" y="27946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114</xdr:row>
      <xdr:rowOff>0</xdr:rowOff>
    </xdr:from>
    <xdr:to>
      <xdr:col>6</xdr:col>
      <xdr:colOff>590550</xdr:colOff>
      <xdr:row>114</xdr:row>
      <xdr:rowOff>28575</xdr:rowOff>
    </xdr:to>
    <xdr:sp macro="" textlink="">
      <xdr:nvSpPr>
        <xdr:cNvPr id="2421" name="Text Box 1"/>
        <xdr:cNvSpPr txBox="1">
          <a:spLocks noChangeArrowheads="1"/>
        </xdr:cNvSpPr>
      </xdr:nvSpPr>
      <xdr:spPr bwMode="auto">
        <a:xfrm>
          <a:off x="6724650" y="27946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114</xdr:row>
      <xdr:rowOff>0</xdr:rowOff>
    </xdr:from>
    <xdr:to>
      <xdr:col>1</xdr:col>
      <xdr:colOff>3248025</xdr:colOff>
      <xdr:row>114</xdr:row>
      <xdr:rowOff>28575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847850" y="27946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114</xdr:row>
      <xdr:rowOff>0</xdr:rowOff>
    </xdr:from>
    <xdr:to>
      <xdr:col>1</xdr:col>
      <xdr:colOff>3248025</xdr:colOff>
      <xdr:row>114</xdr:row>
      <xdr:rowOff>28575</xdr:rowOff>
    </xdr:to>
    <xdr:sp macro="" textlink="">
      <xdr:nvSpPr>
        <xdr:cNvPr id="2423" name="Text Box 1"/>
        <xdr:cNvSpPr txBox="1">
          <a:spLocks noChangeArrowheads="1"/>
        </xdr:cNvSpPr>
      </xdr:nvSpPr>
      <xdr:spPr bwMode="auto">
        <a:xfrm>
          <a:off x="1847850" y="27946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114</xdr:row>
      <xdr:rowOff>0</xdr:rowOff>
    </xdr:from>
    <xdr:to>
      <xdr:col>6</xdr:col>
      <xdr:colOff>590550</xdr:colOff>
      <xdr:row>114</xdr:row>
      <xdr:rowOff>28575</xdr:rowOff>
    </xdr:to>
    <xdr:sp macro="" textlink="">
      <xdr:nvSpPr>
        <xdr:cNvPr id="2424" name="Text Box 1"/>
        <xdr:cNvSpPr txBox="1">
          <a:spLocks noChangeArrowheads="1"/>
        </xdr:cNvSpPr>
      </xdr:nvSpPr>
      <xdr:spPr bwMode="auto">
        <a:xfrm>
          <a:off x="6724650" y="27946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114</xdr:row>
      <xdr:rowOff>0</xdr:rowOff>
    </xdr:from>
    <xdr:to>
      <xdr:col>6</xdr:col>
      <xdr:colOff>590550</xdr:colOff>
      <xdr:row>114</xdr:row>
      <xdr:rowOff>28575</xdr:rowOff>
    </xdr:to>
    <xdr:sp macro="" textlink="">
      <xdr:nvSpPr>
        <xdr:cNvPr id="2425" name="Text Box 1"/>
        <xdr:cNvSpPr txBox="1">
          <a:spLocks noChangeArrowheads="1"/>
        </xdr:cNvSpPr>
      </xdr:nvSpPr>
      <xdr:spPr bwMode="auto">
        <a:xfrm>
          <a:off x="6724650" y="27946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426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427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428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429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430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431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109</xdr:row>
      <xdr:rowOff>0</xdr:rowOff>
    </xdr:from>
    <xdr:to>
      <xdr:col>1</xdr:col>
      <xdr:colOff>3248025</xdr:colOff>
      <xdr:row>109</xdr:row>
      <xdr:rowOff>28575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8478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109</xdr:row>
      <xdr:rowOff>0</xdr:rowOff>
    </xdr:from>
    <xdr:to>
      <xdr:col>1</xdr:col>
      <xdr:colOff>3248025</xdr:colOff>
      <xdr:row>109</xdr:row>
      <xdr:rowOff>28575</xdr:rowOff>
    </xdr:to>
    <xdr:sp macro="" textlink="">
      <xdr:nvSpPr>
        <xdr:cNvPr id="2433" name="Text Box 1"/>
        <xdr:cNvSpPr txBox="1">
          <a:spLocks noChangeArrowheads="1"/>
        </xdr:cNvSpPr>
      </xdr:nvSpPr>
      <xdr:spPr bwMode="auto">
        <a:xfrm>
          <a:off x="18478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112</xdr:row>
      <xdr:rowOff>0</xdr:rowOff>
    </xdr:from>
    <xdr:to>
      <xdr:col>6</xdr:col>
      <xdr:colOff>590550</xdr:colOff>
      <xdr:row>112</xdr:row>
      <xdr:rowOff>28575</xdr:rowOff>
    </xdr:to>
    <xdr:sp macro="" textlink="">
      <xdr:nvSpPr>
        <xdr:cNvPr id="2434" name="Text Box 1"/>
        <xdr:cNvSpPr txBox="1">
          <a:spLocks noChangeArrowheads="1"/>
        </xdr:cNvSpPr>
      </xdr:nvSpPr>
      <xdr:spPr bwMode="auto">
        <a:xfrm>
          <a:off x="6724650" y="272605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112</xdr:row>
      <xdr:rowOff>0</xdr:rowOff>
    </xdr:from>
    <xdr:to>
      <xdr:col>6</xdr:col>
      <xdr:colOff>590550</xdr:colOff>
      <xdr:row>112</xdr:row>
      <xdr:rowOff>28575</xdr:rowOff>
    </xdr:to>
    <xdr:sp macro="" textlink="">
      <xdr:nvSpPr>
        <xdr:cNvPr id="2435" name="Text Box 1"/>
        <xdr:cNvSpPr txBox="1">
          <a:spLocks noChangeArrowheads="1"/>
        </xdr:cNvSpPr>
      </xdr:nvSpPr>
      <xdr:spPr bwMode="auto">
        <a:xfrm>
          <a:off x="6724650" y="272605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112</xdr:row>
      <xdr:rowOff>0</xdr:rowOff>
    </xdr:from>
    <xdr:to>
      <xdr:col>6</xdr:col>
      <xdr:colOff>590550</xdr:colOff>
      <xdr:row>112</xdr:row>
      <xdr:rowOff>28575</xdr:rowOff>
    </xdr:to>
    <xdr:sp macro="" textlink="">
      <xdr:nvSpPr>
        <xdr:cNvPr id="2436" name="Text Box 1"/>
        <xdr:cNvSpPr txBox="1">
          <a:spLocks noChangeArrowheads="1"/>
        </xdr:cNvSpPr>
      </xdr:nvSpPr>
      <xdr:spPr bwMode="auto">
        <a:xfrm>
          <a:off x="6724650" y="272605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112</xdr:row>
      <xdr:rowOff>0</xdr:rowOff>
    </xdr:from>
    <xdr:to>
      <xdr:col>6</xdr:col>
      <xdr:colOff>590550</xdr:colOff>
      <xdr:row>112</xdr:row>
      <xdr:rowOff>28575</xdr:rowOff>
    </xdr:to>
    <xdr:sp macro="" textlink="">
      <xdr:nvSpPr>
        <xdr:cNvPr id="2437" name="Text Box 1"/>
        <xdr:cNvSpPr txBox="1">
          <a:spLocks noChangeArrowheads="1"/>
        </xdr:cNvSpPr>
      </xdr:nvSpPr>
      <xdr:spPr bwMode="auto">
        <a:xfrm>
          <a:off x="6724650" y="272605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6</xdr:col>
      <xdr:colOff>428625</xdr:colOff>
      <xdr:row>116</xdr:row>
      <xdr:rowOff>28575</xdr:rowOff>
    </xdr:to>
    <xdr:sp macro="" textlink="">
      <xdr:nvSpPr>
        <xdr:cNvPr id="2438" name="Text Box 1"/>
        <xdr:cNvSpPr txBox="1">
          <a:spLocks noChangeArrowheads="1"/>
        </xdr:cNvSpPr>
      </xdr:nvSpPr>
      <xdr:spPr bwMode="auto">
        <a:xfrm>
          <a:off x="6724650" y="28594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6</xdr:col>
      <xdr:colOff>428625</xdr:colOff>
      <xdr:row>116</xdr:row>
      <xdr:rowOff>28575</xdr:rowOff>
    </xdr:to>
    <xdr:sp macro="" textlink="">
      <xdr:nvSpPr>
        <xdr:cNvPr id="2439" name="Text Box 1"/>
        <xdr:cNvSpPr txBox="1">
          <a:spLocks noChangeArrowheads="1"/>
        </xdr:cNvSpPr>
      </xdr:nvSpPr>
      <xdr:spPr bwMode="auto">
        <a:xfrm>
          <a:off x="6724650" y="28594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6</xdr:col>
      <xdr:colOff>428625</xdr:colOff>
      <xdr:row>116</xdr:row>
      <xdr:rowOff>28575</xdr:rowOff>
    </xdr:to>
    <xdr:sp macro="" textlink="">
      <xdr:nvSpPr>
        <xdr:cNvPr id="2440" name="Text Box 1"/>
        <xdr:cNvSpPr txBox="1">
          <a:spLocks noChangeArrowheads="1"/>
        </xdr:cNvSpPr>
      </xdr:nvSpPr>
      <xdr:spPr bwMode="auto">
        <a:xfrm>
          <a:off x="6724650" y="28594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6</xdr:col>
      <xdr:colOff>428625</xdr:colOff>
      <xdr:row>116</xdr:row>
      <xdr:rowOff>28575</xdr:rowOff>
    </xdr:to>
    <xdr:sp macro="" textlink="">
      <xdr:nvSpPr>
        <xdr:cNvPr id="2441" name="Text Box 1"/>
        <xdr:cNvSpPr txBox="1">
          <a:spLocks noChangeArrowheads="1"/>
        </xdr:cNvSpPr>
      </xdr:nvSpPr>
      <xdr:spPr bwMode="auto">
        <a:xfrm>
          <a:off x="6724650" y="28594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6</xdr:col>
      <xdr:colOff>428625</xdr:colOff>
      <xdr:row>116</xdr:row>
      <xdr:rowOff>28575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6724650" y="28594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6</xdr:col>
      <xdr:colOff>428625</xdr:colOff>
      <xdr:row>116</xdr:row>
      <xdr:rowOff>28575</xdr:rowOff>
    </xdr:to>
    <xdr:sp macro="" textlink="">
      <xdr:nvSpPr>
        <xdr:cNvPr id="2443" name="Text Box 1"/>
        <xdr:cNvSpPr txBox="1">
          <a:spLocks noChangeArrowheads="1"/>
        </xdr:cNvSpPr>
      </xdr:nvSpPr>
      <xdr:spPr bwMode="auto">
        <a:xfrm>
          <a:off x="6724650" y="28594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6</xdr:col>
      <xdr:colOff>428625</xdr:colOff>
      <xdr:row>116</xdr:row>
      <xdr:rowOff>28575</xdr:rowOff>
    </xdr:to>
    <xdr:sp macro="" textlink="">
      <xdr:nvSpPr>
        <xdr:cNvPr id="2444" name="Text Box 1"/>
        <xdr:cNvSpPr txBox="1">
          <a:spLocks noChangeArrowheads="1"/>
        </xdr:cNvSpPr>
      </xdr:nvSpPr>
      <xdr:spPr bwMode="auto">
        <a:xfrm>
          <a:off x="6724650" y="28594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6</xdr:col>
      <xdr:colOff>428625</xdr:colOff>
      <xdr:row>116</xdr:row>
      <xdr:rowOff>28575</xdr:rowOff>
    </xdr:to>
    <xdr:sp macro="" textlink="">
      <xdr:nvSpPr>
        <xdr:cNvPr id="2445" name="Text Box 1"/>
        <xdr:cNvSpPr txBox="1">
          <a:spLocks noChangeArrowheads="1"/>
        </xdr:cNvSpPr>
      </xdr:nvSpPr>
      <xdr:spPr bwMode="auto">
        <a:xfrm>
          <a:off x="6724650" y="28594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6</xdr:col>
      <xdr:colOff>428625</xdr:colOff>
      <xdr:row>116</xdr:row>
      <xdr:rowOff>28575</xdr:rowOff>
    </xdr:to>
    <xdr:sp macro="" textlink="">
      <xdr:nvSpPr>
        <xdr:cNvPr id="2446" name="Text Box 1"/>
        <xdr:cNvSpPr txBox="1">
          <a:spLocks noChangeArrowheads="1"/>
        </xdr:cNvSpPr>
      </xdr:nvSpPr>
      <xdr:spPr bwMode="auto">
        <a:xfrm>
          <a:off x="6724650" y="28594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6</xdr:col>
      <xdr:colOff>428625</xdr:colOff>
      <xdr:row>116</xdr:row>
      <xdr:rowOff>28575</xdr:rowOff>
    </xdr:to>
    <xdr:sp macro="" textlink="">
      <xdr:nvSpPr>
        <xdr:cNvPr id="2447" name="Text Box 1"/>
        <xdr:cNvSpPr txBox="1">
          <a:spLocks noChangeArrowheads="1"/>
        </xdr:cNvSpPr>
      </xdr:nvSpPr>
      <xdr:spPr bwMode="auto">
        <a:xfrm>
          <a:off x="6724650" y="28594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6</xdr:col>
      <xdr:colOff>428625</xdr:colOff>
      <xdr:row>116</xdr:row>
      <xdr:rowOff>28575</xdr:rowOff>
    </xdr:to>
    <xdr:sp macro="" textlink="">
      <xdr:nvSpPr>
        <xdr:cNvPr id="2448" name="Text Box 1"/>
        <xdr:cNvSpPr txBox="1">
          <a:spLocks noChangeArrowheads="1"/>
        </xdr:cNvSpPr>
      </xdr:nvSpPr>
      <xdr:spPr bwMode="auto">
        <a:xfrm>
          <a:off x="6724650" y="28594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6</xdr:col>
      <xdr:colOff>428625</xdr:colOff>
      <xdr:row>116</xdr:row>
      <xdr:rowOff>28575</xdr:rowOff>
    </xdr:to>
    <xdr:sp macro="" textlink="">
      <xdr:nvSpPr>
        <xdr:cNvPr id="2449" name="Text Box 1"/>
        <xdr:cNvSpPr txBox="1">
          <a:spLocks noChangeArrowheads="1"/>
        </xdr:cNvSpPr>
      </xdr:nvSpPr>
      <xdr:spPr bwMode="auto">
        <a:xfrm>
          <a:off x="6724650" y="28594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6</xdr:col>
      <xdr:colOff>428625</xdr:colOff>
      <xdr:row>116</xdr:row>
      <xdr:rowOff>28575</xdr:rowOff>
    </xdr:to>
    <xdr:sp macro="" textlink="">
      <xdr:nvSpPr>
        <xdr:cNvPr id="2450" name="Text Box 1"/>
        <xdr:cNvSpPr txBox="1">
          <a:spLocks noChangeArrowheads="1"/>
        </xdr:cNvSpPr>
      </xdr:nvSpPr>
      <xdr:spPr bwMode="auto">
        <a:xfrm>
          <a:off x="6724650" y="28594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6</xdr:col>
      <xdr:colOff>428625</xdr:colOff>
      <xdr:row>116</xdr:row>
      <xdr:rowOff>28575</xdr:rowOff>
    </xdr:to>
    <xdr:sp macro="" textlink="">
      <xdr:nvSpPr>
        <xdr:cNvPr id="2451" name="Text Box 1"/>
        <xdr:cNvSpPr txBox="1">
          <a:spLocks noChangeArrowheads="1"/>
        </xdr:cNvSpPr>
      </xdr:nvSpPr>
      <xdr:spPr bwMode="auto">
        <a:xfrm>
          <a:off x="6724650" y="28594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6</xdr:col>
      <xdr:colOff>571500</xdr:colOff>
      <xdr:row>116</xdr:row>
      <xdr:rowOff>28575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6724650" y="28594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6</xdr:col>
      <xdr:colOff>571500</xdr:colOff>
      <xdr:row>116</xdr:row>
      <xdr:rowOff>28575</xdr:rowOff>
    </xdr:to>
    <xdr:sp macro="" textlink="">
      <xdr:nvSpPr>
        <xdr:cNvPr id="2453" name="Text Box 1"/>
        <xdr:cNvSpPr txBox="1">
          <a:spLocks noChangeArrowheads="1"/>
        </xdr:cNvSpPr>
      </xdr:nvSpPr>
      <xdr:spPr bwMode="auto">
        <a:xfrm>
          <a:off x="6724650" y="28594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6</xdr:col>
      <xdr:colOff>571500</xdr:colOff>
      <xdr:row>116</xdr:row>
      <xdr:rowOff>28575</xdr:rowOff>
    </xdr:to>
    <xdr:sp macro="" textlink="">
      <xdr:nvSpPr>
        <xdr:cNvPr id="2454" name="Text Box 1"/>
        <xdr:cNvSpPr txBox="1">
          <a:spLocks noChangeArrowheads="1"/>
        </xdr:cNvSpPr>
      </xdr:nvSpPr>
      <xdr:spPr bwMode="auto">
        <a:xfrm>
          <a:off x="6724650" y="28594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6</xdr:col>
      <xdr:colOff>571500</xdr:colOff>
      <xdr:row>116</xdr:row>
      <xdr:rowOff>28575</xdr:rowOff>
    </xdr:to>
    <xdr:sp macro="" textlink="">
      <xdr:nvSpPr>
        <xdr:cNvPr id="2455" name="Text Box 1"/>
        <xdr:cNvSpPr txBox="1">
          <a:spLocks noChangeArrowheads="1"/>
        </xdr:cNvSpPr>
      </xdr:nvSpPr>
      <xdr:spPr bwMode="auto">
        <a:xfrm>
          <a:off x="6724650" y="28594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6</xdr:col>
      <xdr:colOff>571500</xdr:colOff>
      <xdr:row>116</xdr:row>
      <xdr:rowOff>28575</xdr:rowOff>
    </xdr:to>
    <xdr:sp macro="" textlink="">
      <xdr:nvSpPr>
        <xdr:cNvPr id="2456" name="Text Box 1"/>
        <xdr:cNvSpPr txBox="1">
          <a:spLocks noChangeArrowheads="1"/>
        </xdr:cNvSpPr>
      </xdr:nvSpPr>
      <xdr:spPr bwMode="auto">
        <a:xfrm>
          <a:off x="6724650" y="28594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6</xdr:col>
      <xdr:colOff>571500</xdr:colOff>
      <xdr:row>116</xdr:row>
      <xdr:rowOff>28575</xdr:rowOff>
    </xdr:to>
    <xdr:sp macro="" textlink="">
      <xdr:nvSpPr>
        <xdr:cNvPr id="2457" name="Text Box 1"/>
        <xdr:cNvSpPr txBox="1">
          <a:spLocks noChangeArrowheads="1"/>
        </xdr:cNvSpPr>
      </xdr:nvSpPr>
      <xdr:spPr bwMode="auto">
        <a:xfrm>
          <a:off x="6724650" y="28594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116</xdr:row>
      <xdr:rowOff>0</xdr:rowOff>
    </xdr:from>
    <xdr:to>
      <xdr:col>6</xdr:col>
      <xdr:colOff>571500</xdr:colOff>
      <xdr:row>116</xdr:row>
      <xdr:rowOff>28575</xdr:rowOff>
    </xdr:to>
    <xdr:sp macro="" textlink="">
      <xdr:nvSpPr>
        <xdr:cNvPr id="2458" name="Text Box 1"/>
        <xdr:cNvSpPr txBox="1">
          <a:spLocks noChangeArrowheads="1"/>
        </xdr:cNvSpPr>
      </xdr:nvSpPr>
      <xdr:spPr bwMode="auto">
        <a:xfrm>
          <a:off x="6724650" y="28594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59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60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61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63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64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65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66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67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68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69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70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71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571500</xdr:colOff>
      <xdr:row>117</xdr:row>
      <xdr:rowOff>28575</xdr:rowOff>
    </xdr:to>
    <xdr:sp macro="" textlink="">
      <xdr:nvSpPr>
        <xdr:cNvPr id="2473" name="Text Box 1"/>
        <xdr:cNvSpPr txBox="1">
          <a:spLocks noChangeArrowheads="1"/>
        </xdr:cNvSpPr>
      </xdr:nvSpPr>
      <xdr:spPr bwMode="auto">
        <a:xfrm>
          <a:off x="67246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571500</xdr:colOff>
      <xdr:row>117</xdr:row>
      <xdr:rowOff>28575</xdr:rowOff>
    </xdr:to>
    <xdr:sp macro="" textlink="">
      <xdr:nvSpPr>
        <xdr:cNvPr id="2474" name="Text Box 1"/>
        <xdr:cNvSpPr txBox="1">
          <a:spLocks noChangeArrowheads="1"/>
        </xdr:cNvSpPr>
      </xdr:nvSpPr>
      <xdr:spPr bwMode="auto">
        <a:xfrm>
          <a:off x="67246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571500</xdr:colOff>
      <xdr:row>117</xdr:row>
      <xdr:rowOff>28575</xdr:rowOff>
    </xdr:to>
    <xdr:sp macro="" textlink="">
      <xdr:nvSpPr>
        <xdr:cNvPr id="2475" name="Text Box 1"/>
        <xdr:cNvSpPr txBox="1">
          <a:spLocks noChangeArrowheads="1"/>
        </xdr:cNvSpPr>
      </xdr:nvSpPr>
      <xdr:spPr bwMode="auto">
        <a:xfrm>
          <a:off x="67246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571500</xdr:colOff>
      <xdr:row>117</xdr:row>
      <xdr:rowOff>28575</xdr:rowOff>
    </xdr:to>
    <xdr:sp macro="" textlink="">
      <xdr:nvSpPr>
        <xdr:cNvPr id="2476" name="Text Box 1"/>
        <xdr:cNvSpPr txBox="1">
          <a:spLocks noChangeArrowheads="1"/>
        </xdr:cNvSpPr>
      </xdr:nvSpPr>
      <xdr:spPr bwMode="auto">
        <a:xfrm>
          <a:off x="67246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571500</xdr:colOff>
      <xdr:row>117</xdr:row>
      <xdr:rowOff>28575</xdr:rowOff>
    </xdr:to>
    <xdr:sp macro="" textlink="">
      <xdr:nvSpPr>
        <xdr:cNvPr id="2477" name="Text Box 1"/>
        <xdr:cNvSpPr txBox="1">
          <a:spLocks noChangeArrowheads="1"/>
        </xdr:cNvSpPr>
      </xdr:nvSpPr>
      <xdr:spPr bwMode="auto">
        <a:xfrm>
          <a:off x="67246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571500</xdr:colOff>
      <xdr:row>117</xdr:row>
      <xdr:rowOff>28575</xdr:rowOff>
    </xdr:to>
    <xdr:sp macro="" textlink="">
      <xdr:nvSpPr>
        <xdr:cNvPr id="2478" name="Text Box 1"/>
        <xdr:cNvSpPr txBox="1">
          <a:spLocks noChangeArrowheads="1"/>
        </xdr:cNvSpPr>
      </xdr:nvSpPr>
      <xdr:spPr bwMode="auto">
        <a:xfrm>
          <a:off x="67246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571500</xdr:colOff>
      <xdr:row>117</xdr:row>
      <xdr:rowOff>28575</xdr:rowOff>
    </xdr:to>
    <xdr:sp macro="" textlink="">
      <xdr:nvSpPr>
        <xdr:cNvPr id="2479" name="Text Box 1"/>
        <xdr:cNvSpPr txBox="1">
          <a:spLocks noChangeArrowheads="1"/>
        </xdr:cNvSpPr>
      </xdr:nvSpPr>
      <xdr:spPr bwMode="auto">
        <a:xfrm>
          <a:off x="67246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80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81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83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84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85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86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87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88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89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90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91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428625</xdr:colOff>
      <xdr:row>117</xdr:row>
      <xdr:rowOff>28575</xdr:rowOff>
    </xdr:to>
    <xdr:sp macro="" textlink="">
      <xdr:nvSpPr>
        <xdr:cNvPr id="2493" name="Text Box 1"/>
        <xdr:cNvSpPr txBox="1">
          <a:spLocks noChangeArrowheads="1"/>
        </xdr:cNvSpPr>
      </xdr:nvSpPr>
      <xdr:spPr bwMode="auto">
        <a:xfrm>
          <a:off x="6724650" y="290226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571500</xdr:colOff>
      <xdr:row>117</xdr:row>
      <xdr:rowOff>28575</xdr:rowOff>
    </xdr:to>
    <xdr:sp macro="" textlink="">
      <xdr:nvSpPr>
        <xdr:cNvPr id="2494" name="Text Box 1"/>
        <xdr:cNvSpPr txBox="1">
          <a:spLocks noChangeArrowheads="1"/>
        </xdr:cNvSpPr>
      </xdr:nvSpPr>
      <xdr:spPr bwMode="auto">
        <a:xfrm>
          <a:off x="67246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571500</xdr:colOff>
      <xdr:row>117</xdr:row>
      <xdr:rowOff>28575</xdr:rowOff>
    </xdr:to>
    <xdr:sp macro="" textlink="">
      <xdr:nvSpPr>
        <xdr:cNvPr id="2495" name="Text Box 1"/>
        <xdr:cNvSpPr txBox="1">
          <a:spLocks noChangeArrowheads="1"/>
        </xdr:cNvSpPr>
      </xdr:nvSpPr>
      <xdr:spPr bwMode="auto">
        <a:xfrm>
          <a:off x="67246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571500</xdr:colOff>
      <xdr:row>117</xdr:row>
      <xdr:rowOff>28575</xdr:rowOff>
    </xdr:to>
    <xdr:sp macro="" textlink="">
      <xdr:nvSpPr>
        <xdr:cNvPr id="2496" name="Text Box 1"/>
        <xdr:cNvSpPr txBox="1">
          <a:spLocks noChangeArrowheads="1"/>
        </xdr:cNvSpPr>
      </xdr:nvSpPr>
      <xdr:spPr bwMode="auto">
        <a:xfrm>
          <a:off x="67246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571500</xdr:colOff>
      <xdr:row>117</xdr:row>
      <xdr:rowOff>28575</xdr:rowOff>
    </xdr:to>
    <xdr:sp macro="" textlink="">
      <xdr:nvSpPr>
        <xdr:cNvPr id="2497" name="Text Box 1"/>
        <xdr:cNvSpPr txBox="1">
          <a:spLocks noChangeArrowheads="1"/>
        </xdr:cNvSpPr>
      </xdr:nvSpPr>
      <xdr:spPr bwMode="auto">
        <a:xfrm>
          <a:off x="67246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571500</xdr:colOff>
      <xdr:row>117</xdr:row>
      <xdr:rowOff>28575</xdr:rowOff>
    </xdr:to>
    <xdr:sp macro="" textlink="">
      <xdr:nvSpPr>
        <xdr:cNvPr id="2498" name="Text Box 1"/>
        <xdr:cNvSpPr txBox="1">
          <a:spLocks noChangeArrowheads="1"/>
        </xdr:cNvSpPr>
      </xdr:nvSpPr>
      <xdr:spPr bwMode="auto">
        <a:xfrm>
          <a:off x="67246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571500</xdr:colOff>
      <xdr:row>117</xdr:row>
      <xdr:rowOff>28575</xdr:rowOff>
    </xdr:to>
    <xdr:sp macro="" textlink="">
      <xdr:nvSpPr>
        <xdr:cNvPr id="2499" name="Text Box 1"/>
        <xdr:cNvSpPr txBox="1">
          <a:spLocks noChangeArrowheads="1"/>
        </xdr:cNvSpPr>
      </xdr:nvSpPr>
      <xdr:spPr bwMode="auto">
        <a:xfrm>
          <a:off x="67246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117</xdr:row>
      <xdr:rowOff>0</xdr:rowOff>
    </xdr:from>
    <xdr:to>
      <xdr:col>6</xdr:col>
      <xdr:colOff>571500</xdr:colOff>
      <xdr:row>117</xdr:row>
      <xdr:rowOff>28575</xdr:rowOff>
    </xdr:to>
    <xdr:sp macro="" textlink="">
      <xdr:nvSpPr>
        <xdr:cNvPr id="2500" name="Text Box 1"/>
        <xdr:cNvSpPr txBox="1">
          <a:spLocks noChangeArrowheads="1"/>
        </xdr:cNvSpPr>
      </xdr:nvSpPr>
      <xdr:spPr bwMode="auto">
        <a:xfrm>
          <a:off x="6724650" y="290226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6</xdr:col>
      <xdr:colOff>428625</xdr:colOff>
      <xdr:row>115</xdr:row>
      <xdr:rowOff>28575</xdr:rowOff>
    </xdr:to>
    <xdr:sp macro="" textlink="">
      <xdr:nvSpPr>
        <xdr:cNvPr id="2501" name="Text Box 1"/>
        <xdr:cNvSpPr txBox="1">
          <a:spLocks noChangeArrowheads="1"/>
        </xdr:cNvSpPr>
      </xdr:nvSpPr>
      <xdr:spPr bwMode="auto">
        <a:xfrm>
          <a:off x="6724650" y="282702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6</xdr:col>
      <xdr:colOff>428625</xdr:colOff>
      <xdr:row>115</xdr:row>
      <xdr:rowOff>28575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6724650" y="282702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6</xdr:col>
      <xdr:colOff>428625</xdr:colOff>
      <xdr:row>115</xdr:row>
      <xdr:rowOff>28575</xdr:rowOff>
    </xdr:to>
    <xdr:sp macro="" textlink="">
      <xdr:nvSpPr>
        <xdr:cNvPr id="2503" name="Text Box 1"/>
        <xdr:cNvSpPr txBox="1">
          <a:spLocks noChangeArrowheads="1"/>
        </xdr:cNvSpPr>
      </xdr:nvSpPr>
      <xdr:spPr bwMode="auto">
        <a:xfrm>
          <a:off x="6724650" y="282702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6</xdr:col>
      <xdr:colOff>428625</xdr:colOff>
      <xdr:row>115</xdr:row>
      <xdr:rowOff>28575</xdr:rowOff>
    </xdr:to>
    <xdr:sp macro="" textlink="">
      <xdr:nvSpPr>
        <xdr:cNvPr id="2504" name="Text Box 1"/>
        <xdr:cNvSpPr txBox="1">
          <a:spLocks noChangeArrowheads="1"/>
        </xdr:cNvSpPr>
      </xdr:nvSpPr>
      <xdr:spPr bwMode="auto">
        <a:xfrm>
          <a:off x="6724650" y="282702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6</xdr:col>
      <xdr:colOff>428625</xdr:colOff>
      <xdr:row>115</xdr:row>
      <xdr:rowOff>28575</xdr:rowOff>
    </xdr:to>
    <xdr:sp macro="" textlink="">
      <xdr:nvSpPr>
        <xdr:cNvPr id="2505" name="Text Box 1"/>
        <xdr:cNvSpPr txBox="1">
          <a:spLocks noChangeArrowheads="1"/>
        </xdr:cNvSpPr>
      </xdr:nvSpPr>
      <xdr:spPr bwMode="auto">
        <a:xfrm>
          <a:off x="6724650" y="282702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6</xdr:col>
      <xdr:colOff>428625</xdr:colOff>
      <xdr:row>115</xdr:row>
      <xdr:rowOff>28575</xdr:rowOff>
    </xdr:to>
    <xdr:sp macro="" textlink="">
      <xdr:nvSpPr>
        <xdr:cNvPr id="2506" name="Text Box 1"/>
        <xdr:cNvSpPr txBox="1">
          <a:spLocks noChangeArrowheads="1"/>
        </xdr:cNvSpPr>
      </xdr:nvSpPr>
      <xdr:spPr bwMode="auto">
        <a:xfrm>
          <a:off x="6724650" y="282702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6</xdr:col>
      <xdr:colOff>428625</xdr:colOff>
      <xdr:row>115</xdr:row>
      <xdr:rowOff>28575</xdr:rowOff>
    </xdr:to>
    <xdr:sp macro="" textlink="">
      <xdr:nvSpPr>
        <xdr:cNvPr id="2507" name="Text Box 1"/>
        <xdr:cNvSpPr txBox="1">
          <a:spLocks noChangeArrowheads="1"/>
        </xdr:cNvSpPr>
      </xdr:nvSpPr>
      <xdr:spPr bwMode="auto">
        <a:xfrm>
          <a:off x="6724650" y="282702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6</xdr:col>
      <xdr:colOff>428625</xdr:colOff>
      <xdr:row>115</xdr:row>
      <xdr:rowOff>28575</xdr:rowOff>
    </xdr:to>
    <xdr:sp macro="" textlink="">
      <xdr:nvSpPr>
        <xdr:cNvPr id="2508" name="Text Box 1"/>
        <xdr:cNvSpPr txBox="1">
          <a:spLocks noChangeArrowheads="1"/>
        </xdr:cNvSpPr>
      </xdr:nvSpPr>
      <xdr:spPr bwMode="auto">
        <a:xfrm>
          <a:off x="6724650" y="282702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6</xdr:col>
      <xdr:colOff>428625</xdr:colOff>
      <xdr:row>115</xdr:row>
      <xdr:rowOff>28575</xdr:rowOff>
    </xdr:to>
    <xdr:sp macro="" textlink="">
      <xdr:nvSpPr>
        <xdr:cNvPr id="2509" name="Text Box 1"/>
        <xdr:cNvSpPr txBox="1">
          <a:spLocks noChangeArrowheads="1"/>
        </xdr:cNvSpPr>
      </xdr:nvSpPr>
      <xdr:spPr bwMode="auto">
        <a:xfrm>
          <a:off x="6724650" y="282702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6</xdr:col>
      <xdr:colOff>428625</xdr:colOff>
      <xdr:row>115</xdr:row>
      <xdr:rowOff>28575</xdr:rowOff>
    </xdr:to>
    <xdr:sp macro="" textlink="">
      <xdr:nvSpPr>
        <xdr:cNvPr id="2510" name="Text Box 1"/>
        <xdr:cNvSpPr txBox="1">
          <a:spLocks noChangeArrowheads="1"/>
        </xdr:cNvSpPr>
      </xdr:nvSpPr>
      <xdr:spPr bwMode="auto">
        <a:xfrm>
          <a:off x="6724650" y="282702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6</xdr:col>
      <xdr:colOff>428625</xdr:colOff>
      <xdr:row>115</xdr:row>
      <xdr:rowOff>28575</xdr:rowOff>
    </xdr:to>
    <xdr:sp macro="" textlink="">
      <xdr:nvSpPr>
        <xdr:cNvPr id="2511" name="Text Box 1"/>
        <xdr:cNvSpPr txBox="1">
          <a:spLocks noChangeArrowheads="1"/>
        </xdr:cNvSpPr>
      </xdr:nvSpPr>
      <xdr:spPr bwMode="auto">
        <a:xfrm>
          <a:off x="6724650" y="282702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6</xdr:col>
      <xdr:colOff>428625</xdr:colOff>
      <xdr:row>115</xdr:row>
      <xdr:rowOff>28575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6724650" y="282702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6</xdr:col>
      <xdr:colOff>428625</xdr:colOff>
      <xdr:row>115</xdr:row>
      <xdr:rowOff>28575</xdr:rowOff>
    </xdr:to>
    <xdr:sp macro="" textlink="">
      <xdr:nvSpPr>
        <xdr:cNvPr id="2513" name="Text Box 1"/>
        <xdr:cNvSpPr txBox="1">
          <a:spLocks noChangeArrowheads="1"/>
        </xdr:cNvSpPr>
      </xdr:nvSpPr>
      <xdr:spPr bwMode="auto">
        <a:xfrm>
          <a:off x="6724650" y="282702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6</xdr:col>
      <xdr:colOff>428625</xdr:colOff>
      <xdr:row>115</xdr:row>
      <xdr:rowOff>28575</xdr:rowOff>
    </xdr:to>
    <xdr:sp macro="" textlink="">
      <xdr:nvSpPr>
        <xdr:cNvPr id="2514" name="Text Box 1"/>
        <xdr:cNvSpPr txBox="1">
          <a:spLocks noChangeArrowheads="1"/>
        </xdr:cNvSpPr>
      </xdr:nvSpPr>
      <xdr:spPr bwMode="auto">
        <a:xfrm>
          <a:off x="6724650" y="282702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6</xdr:col>
      <xdr:colOff>571500</xdr:colOff>
      <xdr:row>115</xdr:row>
      <xdr:rowOff>28575</xdr:rowOff>
    </xdr:to>
    <xdr:sp macro="" textlink="">
      <xdr:nvSpPr>
        <xdr:cNvPr id="2515" name="Text Box 1"/>
        <xdr:cNvSpPr txBox="1">
          <a:spLocks noChangeArrowheads="1"/>
        </xdr:cNvSpPr>
      </xdr:nvSpPr>
      <xdr:spPr bwMode="auto">
        <a:xfrm>
          <a:off x="6724650" y="282702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6</xdr:col>
      <xdr:colOff>571500</xdr:colOff>
      <xdr:row>115</xdr:row>
      <xdr:rowOff>28575</xdr:rowOff>
    </xdr:to>
    <xdr:sp macro="" textlink="">
      <xdr:nvSpPr>
        <xdr:cNvPr id="2516" name="Text Box 1"/>
        <xdr:cNvSpPr txBox="1">
          <a:spLocks noChangeArrowheads="1"/>
        </xdr:cNvSpPr>
      </xdr:nvSpPr>
      <xdr:spPr bwMode="auto">
        <a:xfrm>
          <a:off x="6724650" y="282702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6</xdr:col>
      <xdr:colOff>571500</xdr:colOff>
      <xdr:row>115</xdr:row>
      <xdr:rowOff>28575</xdr:rowOff>
    </xdr:to>
    <xdr:sp macro="" textlink="">
      <xdr:nvSpPr>
        <xdr:cNvPr id="2517" name="Text Box 1"/>
        <xdr:cNvSpPr txBox="1">
          <a:spLocks noChangeArrowheads="1"/>
        </xdr:cNvSpPr>
      </xdr:nvSpPr>
      <xdr:spPr bwMode="auto">
        <a:xfrm>
          <a:off x="6724650" y="282702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6</xdr:col>
      <xdr:colOff>571500</xdr:colOff>
      <xdr:row>115</xdr:row>
      <xdr:rowOff>28575</xdr:rowOff>
    </xdr:to>
    <xdr:sp macro="" textlink="">
      <xdr:nvSpPr>
        <xdr:cNvPr id="2518" name="Text Box 1"/>
        <xdr:cNvSpPr txBox="1">
          <a:spLocks noChangeArrowheads="1"/>
        </xdr:cNvSpPr>
      </xdr:nvSpPr>
      <xdr:spPr bwMode="auto">
        <a:xfrm>
          <a:off x="6724650" y="282702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6</xdr:col>
      <xdr:colOff>571500</xdr:colOff>
      <xdr:row>115</xdr:row>
      <xdr:rowOff>28575</xdr:rowOff>
    </xdr:to>
    <xdr:sp macro="" textlink="">
      <xdr:nvSpPr>
        <xdr:cNvPr id="2519" name="Text Box 1"/>
        <xdr:cNvSpPr txBox="1">
          <a:spLocks noChangeArrowheads="1"/>
        </xdr:cNvSpPr>
      </xdr:nvSpPr>
      <xdr:spPr bwMode="auto">
        <a:xfrm>
          <a:off x="6724650" y="282702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6</xdr:col>
      <xdr:colOff>571500</xdr:colOff>
      <xdr:row>115</xdr:row>
      <xdr:rowOff>28575</xdr:rowOff>
    </xdr:to>
    <xdr:sp macro="" textlink="">
      <xdr:nvSpPr>
        <xdr:cNvPr id="2520" name="Text Box 1"/>
        <xdr:cNvSpPr txBox="1">
          <a:spLocks noChangeArrowheads="1"/>
        </xdr:cNvSpPr>
      </xdr:nvSpPr>
      <xdr:spPr bwMode="auto">
        <a:xfrm>
          <a:off x="6724650" y="282702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115</xdr:row>
      <xdr:rowOff>0</xdr:rowOff>
    </xdr:from>
    <xdr:to>
      <xdr:col>6</xdr:col>
      <xdr:colOff>571500</xdr:colOff>
      <xdr:row>115</xdr:row>
      <xdr:rowOff>28575</xdr:rowOff>
    </xdr:to>
    <xdr:sp macro="" textlink="">
      <xdr:nvSpPr>
        <xdr:cNvPr id="2521" name="Text Box 1"/>
        <xdr:cNvSpPr txBox="1">
          <a:spLocks noChangeArrowheads="1"/>
        </xdr:cNvSpPr>
      </xdr:nvSpPr>
      <xdr:spPr bwMode="auto">
        <a:xfrm>
          <a:off x="6724650" y="282702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523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524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525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526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527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109</xdr:row>
      <xdr:rowOff>0</xdr:rowOff>
    </xdr:from>
    <xdr:to>
      <xdr:col>1</xdr:col>
      <xdr:colOff>3248025</xdr:colOff>
      <xdr:row>109</xdr:row>
      <xdr:rowOff>28575</xdr:rowOff>
    </xdr:to>
    <xdr:sp macro="" textlink="">
      <xdr:nvSpPr>
        <xdr:cNvPr id="2528" name="Text Box 1"/>
        <xdr:cNvSpPr txBox="1">
          <a:spLocks noChangeArrowheads="1"/>
        </xdr:cNvSpPr>
      </xdr:nvSpPr>
      <xdr:spPr bwMode="auto">
        <a:xfrm>
          <a:off x="18478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109</xdr:row>
      <xdr:rowOff>0</xdr:rowOff>
    </xdr:from>
    <xdr:to>
      <xdr:col>1</xdr:col>
      <xdr:colOff>3248025</xdr:colOff>
      <xdr:row>109</xdr:row>
      <xdr:rowOff>28575</xdr:rowOff>
    </xdr:to>
    <xdr:sp macro="" textlink="">
      <xdr:nvSpPr>
        <xdr:cNvPr id="2529" name="Text Box 1"/>
        <xdr:cNvSpPr txBox="1">
          <a:spLocks noChangeArrowheads="1"/>
        </xdr:cNvSpPr>
      </xdr:nvSpPr>
      <xdr:spPr bwMode="auto">
        <a:xfrm>
          <a:off x="18478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530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531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533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534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535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109</xdr:row>
      <xdr:rowOff>0</xdr:rowOff>
    </xdr:from>
    <xdr:to>
      <xdr:col>1</xdr:col>
      <xdr:colOff>3248025</xdr:colOff>
      <xdr:row>109</xdr:row>
      <xdr:rowOff>28575</xdr:rowOff>
    </xdr:to>
    <xdr:sp macro="" textlink="">
      <xdr:nvSpPr>
        <xdr:cNvPr id="2536" name="Text Box 1"/>
        <xdr:cNvSpPr txBox="1">
          <a:spLocks noChangeArrowheads="1"/>
        </xdr:cNvSpPr>
      </xdr:nvSpPr>
      <xdr:spPr bwMode="auto">
        <a:xfrm>
          <a:off x="18478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109</xdr:row>
      <xdr:rowOff>0</xdr:rowOff>
    </xdr:from>
    <xdr:to>
      <xdr:col>1</xdr:col>
      <xdr:colOff>3248025</xdr:colOff>
      <xdr:row>109</xdr:row>
      <xdr:rowOff>28575</xdr:rowOff>
    </xdr:to>
    <xdr:sp macro="" textlink="">
      <xdr:nvSpPr>
        <xdr:cNvPr id="2537" name="Text Box 1"/>
        <xdr:cNvSpPr txBox="1">
          <a:spLocks noChangeArrowheads="1"/>
        </xdr:cNvSpPr>
      </xdr:nvSpPr>
      <xdr:spPr bwMode="auto">
        <a:xfrm>
          <a:off x="18478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538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539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540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541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109</xdr:row>
      <xdr:rowOff>0</xdr:rowOff>
    </xdr:from>
    <xdr:to>
      <xdr:col>6</xdr:col>
      <xdr:colOff>590550</xdr:colOff>
      <xdr:row>109</xdr:row>
      <xdr:rowOff>28575</xdr:rowOff>
    </xdr:to>
    <xdr:sp macro="" textlink="">
      <xdr:nvSpPr>
        <xdr:cNvPr id="2543" name="Text Box 1"/>
        <xdr:cNvSpPr txBox="1">
          <a:spLocks noChangeArrowheads="1"/>
        </xdr:cNvSpPr>
      </xdr:nvSpPr>
      <xdr:spPr bwMode="auto">
        <a:xfrm>
          <a:off x="67246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109</xdr:row>
      <xdr:rowOff>0</xdr:rowOff>
    </xdr:from>
    <xdr:to>
      <xdr:col>1</xdr:col>
      <xdr:colOff>3248025</xdr:colOff>
      <xdr:row>109</xdr:row>
      <xdr:rowOff>28575</xdr:rowOff>
    </xdr:to>
    <xdr:sp macro="" textlink="">
      <xdr:nvSpPr>
        <xdr:cNvPr id="2544" name="Text Box 1"/>
        <xdr:cNvSpPr txBox="1">
          <a:spLocks noChangeArrowheads="1"/>
        </xdr:cNvSpPr>
      </xdr:nvSpPr>
      <xdr:spPr bwMode="auto">
        <a:xfrm>
          <a:off x="18478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109</xdr:row>
      <xdr:rowOff>0</xdr:rowOff>
    </xdr:from>
    <xdr:to>
      <xdr:col>1</xdr:col>
      <xdr:colOff>3248025</xdr:colOff>
      <xdr:row>109</xdr:row>
      <xdr:rowOff>28575</xdr:rowOff>
    </xdr:to>
    <xdr:sp macro="" textlink="">
      <xdr:nvSpPr>
        <xdr:cNvPr id="2545" name="Text Box 1"/>
        <xdr:cNvSpPr txBox="1">
          <a:spLocks noChangeArrowheads="1"/>
        </xdr:cNvSpPr>
      </xdr:nvSpPr>
      <xdr:spPr bwMode="auto">
        <a:xfrm>
          <a:off x="1847850" y="263080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1438275</xdr:colOff>
      <xdr:row>47</xdr:row>
      <xdr:rowOff>0</xdr:rowOff>
    </xdr:from>
    <xdr:to>
      <xdr:col>2</xdr:col>
      <xdr:colOff>1533525</xdr:colOff>
      <xdr:row>48</xdr:row>
      <xdr:rowOff>9525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2409825" y="16021050"/>
          <a:ext cx="952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47</xdr:row>
      <xdr:rowOff>0</xdr:rowOff>
    </xdr:from>
    <xdr:to>
      <xdr:col>3</xdr:col>
      <xdr:colOff>257175</xdr:colOff>
      <xdr:row>47</xdr:row>
      <xdr:rowOff>28575</xdr:rowOff>
    </xdr:to>
    <xdr:sp macro="" textlink="">
      <xdr:nvSpPr>
        <xdr:cNvPr id="3074" name="Text Box 1"/>
        <xdr:cNvSpPr txBox="1">
          <a:spLocks noChangeArrowheads="1"/>
        </xdr:cNvSpPr>
      </xdr:nvSpPr>
      <xdr:spPr bwMode="auto">
        <a:xfrm>
          <a:off x="2409825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47</xdr:row>
      <xdr:rowOff>0</xdr:rowOff>
    </xdr:from>
    <xdr:to>
      <xdr:col>3</xdr:col>
      <xdr:colOff>257175</xdr:colOff>
      <xdr:row>47</xdr:row>
      <xdr:rowOff>28575</xdr:rowOff>
    </xdr:to>
    <xdr:sp macro="" textlink="">
      <xdr:nvSpPr>
        <xdr:cNvPr id="3075" name="Text Box 1"/>
        <xdr:cNvSpPr txBox="1">
          <a:spLocks noChangeArrowheads="1"/>
        </xdr:cNvSpPr>
      </xdr:nvSpPr>
      <xdr:spPr bwMode="auto">
        <a:xfrm>
          <a:off x="2409825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47</xdr:row>
      <xdr:rowOff>0</xdr:rowOff>
    </xdr:from>
    <xdr:to>
      <xdr:col>3</xdr:col>
      <xdr:colOff>257175</xdr:colOff>
      <xdr:row>47</xdr:row>
      <xdr:rowOff>28575</xdr:rowOff>
    </xdr:to>
    <xdr:sp macro="" textlink="">
      <xdr:nvSpPr>
        <xdr:cNvPr id="3076" name="Text Box 1"/>
        <xdr:cNvSpPr txBox="1">
          <a:spLocks noChangeArrowheads="1"/>
        </xdr:cNvSpPr>
      </xdr:nvSpPr>
      <xdr:spPr bwMode="auto">
        <a:xfrm>
          <a:off x="2409825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47</xdr:row>
      <xdr:rowOff>0</xdr:rowOff>
    </xdr:from>
    <xdr:to>
      <xdr:col>3</xdr:col>
      <xdr:colOff>257175</xdr:colOff>
      <xdr:row>47</xdr:row>
      <xdr:rowOff>28575</xdr:rowOff>
    </xdr:to>
    <xdr:sp macro="" textlink="">
      <xdr:nvSpPr>
        <xdr:cNvPr id="3077" name="Text Box 1"/>
        <xdr:cNvSpPr txBox="1">
          <a:spLocks noChangeArrowheads="1"/>
        </xdr:cNvSpPr>
      </xdr:nvSpPr>
      <xdr:spPr bwMode="auto">
        <a:xfrm>
          <a:off x="2409825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47</xdr:row>
      <xdr:rowOff>0</xdr:rowOff>
    </xdr:from>
    <xdr:to>
      <xdr:col>3</xdr:col>
      <xdr:colOff>257175</xdr:colOff>
      <xdr:row>47</xdr:row>
      <xdr:rowOff>28575</xdr:rowOff>
    </xdr:to>
    <xdr:sp macro="" textlink="">
      <xdr:nvSpPr>
        <xdr:cNvPr id="3078" name="Text Box 1"/>
        <xdr:cNvSpPr txBox="1">
          <a:spLocks noChangeArrowheads="1"/>
        </xdr:cNvSpPr>
      </xdr:nvSpPr>
      <xdr:spPr bwMode="auto">
        <a:xfrm>
          <a:off x="2409825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47</xdr:row>
      <xdr:rowOff>0</xdr:rowOff>
    </xdr:from>
    <xdr:to>
      <xdr:col>3</xdr:col>
      <xdr:colOff>257175</xdr:colOff>
      <xdr:row>47</xdr:row>
      <xdr:rowOff>28575</xdr:rowOff>
    </xdr:to>
    <xdr:sp macro="" textlink="">
      <xdr:nvSpPr>
        <xdr:cNvPr id="3079" name="Text Box 1"/>
        <xdr:cNvSpPr txBox="1">
          <a:spLocks noChangeArrowheads="1"/>
        </xdr:cNvSpPr>
      </xdr:nvSpPr>
      <xdr:spPr bwMode="auto">
        <a:xfrm>
          <a:off x="2409825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47</xdr:row>
      <xdr:rowOff>0</xdr:rowOff>
    </xdr:from>
    <xdr:to>
      <xdr:col>3</xdr:col>
      <xdr:colOff>257175</xdr:colOff>
      <xdr:row>47</xdr:row>
      <xdr:rowOff>28575</xdr:rowOff>
    </xdr:to>
    <xdr:sp macro="" textlink="">
      <xdr:nvSpPr>
        <xdr:cNvPr id="3080" name="Text Box 1"/>
        <xdr:cNvSpPr txBox="1">
          <a:spLocks noChangeArrowheads="1"/>
        </xdr:cNvSpPr>
      </xdr:nvSpPr>
      <xdr:spPr bwMode="auto">
        <a:xfrm>
          <a:off x="2409825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47</xdr:row>
      <xdr:rowOff>0</xdr:rowOff>
    </xdr:from>
    <xdr:to>
      <xdr:col>3</xdr:col>
      <xdr:colOff>257175</xdr:colOff>
      <xdr:row>47</xdr:row>
      <xdr:rowOff>28575</xdr:rowOff>
    </xdr:to>
    <xdr:sp macro="" textlink="">
      <xdr:nvSpPr>
        <xdr:cNvPr id="3081" name="Text Box 1"/>
        <xdr:cNvSpPr txBox="1">
          <a:spLocks noChangeArrowheads="1"/>
        </xdr:cNvSpPr>
      </xdr:nvSpPr>
      <xdr:spPr bwMode="auto">
        <a:xfrm>
          <a:off x="2409825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47</xdr:row>
      <xdr:rowOff>0</xdr:rowOff>
    </xdr:from>
    <xdr:to>
      <xdr:col>3</xdr:col>
      <xdr:colOff>257175</xdr:colOff>
      <xdr:row>47</xdr:row>
      <xdr:rowOff>28575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2409825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47</xdr:row>
      <xdr:rowOff>0</xdr:rowOff>
    </xdr:from>
    <xdr:to>
      <xdr:col>3</xdr:col>
      <xdr:colOff>257175</xdr:colOff>
      <xdr:row>47</xdr:row>
      <xdr:rowOff>28575</xdr:rowOff>
    </xdr:to>
    <xdr:sp macro="" textlink="">
      <xdr:nvSpPr>
        <xdr:cNvPr id="3083" name="Text Box 1"/>
        <xdr:cNvSpPr txBox="1">
          <a:spLocks noChangeArrowheads="1"/>
        </xdr:cNvSpPr>
      </xdr:nvSpPr>
      <xdr:spPr bwMode="auto">
        <a:xfrm>
          <a:off x="2409825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47</xdr:row>
      <xdr:rowOff>0</xdr:rowOff>
    </xdr:from>
    <xdr:to>
      <xdr:col>3</xdr:col>
      <xdr:colOff>257175</xdr:colOff>
      <xdr:row>47</xdr:row>
      <xdr:rowOff>28575</xdr:rowOff>
    </xdr:to>
    <xdr:sp macro="" textlink="">
      <xdr:nvSpPr>
        <xdr:cNvPr id="3084" name="Text Box 1"/>
        <xdr:cNvSpPr txBox="1">
          <a:spLocks noChangeArrowheads="1"/>
        </xdr:cNvSpPr>
      </xdr:nvSpPr>
      <xdr:spPr bwMode="auto">
        <a:xfrm>
          <a:off x="2409825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47</xdr:row>
      <xdr:rowOff>0</xdr:rowOff>
    </xdr:from>
    <xdr:to>
      <xdr:col>3</xdr:col>
      <xdr:colOff>257175</xdr:colOff>
      <xdr:row>47</xdr:row>
      <xdr:rowOff>28575</xdr:rowOff>
    </xdr:to>
    <xdr:sp macro="" textlink="">
      <xdr:nvSpPr>
        <xdr:cNvPr id="3085" name="Text Box 1"/>
        <xdr:cNvSpPr txBox="1">
          <a:spLocks noChangeArrowheads="1"/>
        </xdr:cNvSpPr>
      </xdr:nvSpPr>
      <xdr:spPr bwMode="auto">
        <a:xfrm>
          <a:off x="2409825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47</xdr:row>
      <xdr:rowOff>0</xdr:rowOff>
    </xdr:from>
    <xdr:to>
      <xdr:col>3</xdr:col>
      <xdr:colOff>257175</xdr:colOff>
      <xdr:row>47</xdr:row>
      <xdr:rowOff>28575</xdr:rowOff>
    </xdr:to>
    <xdr:sp macro="" textlink="">
      <xdr:nvSpPr>
        <xdr:cNvPr id="3086" name="Text Box 1"/>
        <xdr:cNvSpPr txBox="1">
          <a:spLocks noChangeArrowheads="1"/>
        </xdr:cNvSpPr>
      </xdr:nvSpPr>
      <xdr:spPr bwMode="auto">
        <a:xfrm>
          <a:off x="2409825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1409700</xdr:colOff>
      <xdr:row>47</xdr:row>
      <xdr:rowOff>0</xdr:rowOff>
    </xdr:from>
    <xdr:to>
      <xdr:col>3</xdr:col>
      <xdr:colOff>228600</xdr:colOff>
      <xdr:row>47</xdr:row>
      <xdr:rowOff>28575</xdr:rowOff>
    </xdr:to>
    <xdr:sp macro="" textlink="">
      <xdr:nvSpPr>
        <xdr:cNvPr id="3087" name="Text Box 1"/>
        <xdr:cNvSpPr txBox="1">
          <a:spLocks noChangeArrowheads="1"/>
        </xdr:cNvSpPr>
      </xdr:nvSpPr>
      <xdr:spPr bwMode="auto">
        <a:xfrm>
          <a:off x="23812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47</xdr:row>
      <xdr:rowOff>0</xdr:rowOff>
    </xdr:from>
    <xdr:to>
      <xdr:col>3</xdr:col>
      <xdr:colOff>257175</xdr:colOff>
      <xdr:row>47</xdr:row>
      <xdr:rowOff>28575</xdr:rowOff>
    </xdr:to>
    <xdr:sp macro="" textlink="">
      <xdr:nvSpPr>
        <xdr:cNvPr id="3088" name="Text Box 1"/>
        <xdr:cNvSpPr txBox="1">
          <a:spLocks noChangeArrowheads="1"/>
        </xdr:cNvSpPr>
      </xdr:nvSpPr>
      <xdr:spPr bwMode="auto">
        <a:xfrm>
          <a:off x="2409825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10</xdr:row>
      <xdr:rowOff>0</xdr:rowOff>
    </xdr:from>
    <xdr:to>
      <xdr:col>3</xdr:col>
      <xdr:colOff>419100</xdr:colOff>
      <xdr:row>10</xdr:row>
      <xdr:rowOff>28575</xdr:rowOff>
    </xdr:to>
    <xdr:sp macro="" textlink="">
      <xdr:nvSpPr>
        <xdr:cNvPr id="3089" name="Text Box 1"/>
        <xdr:cNvSpPr txBox="1">
          <a:spLocks noChangeArrowheads="1"/>
        </xdr:cNvSpPr>
      </xdr:nvSpPr>
      <xdr:spPr bwMode="auto">
        <a:xfrm>
          <a:off x="2409825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10</xdr:row>
      <xdr:rowOff>0</xdr:rowOff>
    </xdr:from>
    <xdr:to>
      <xdr:col>3</xdr:col>
      <xdr:colOff>419100</xdr:colOff>
      <xdr:row>10</xdr:row>
      <xdr:rowOff>28575</xdr:rowOff>
    </xdr:to>
    <xdr:sp macro="" textlink="">
      <xdr:nvSpPr>
        <xdr:cNvPr id="3090" name="Text Box 1"/>
        <xdr:cNvSpPr txBox="1">
          <a:spLocks noChangeArrowheads="1"/>
        </xdr:cNvSpPr>
      </xdr:nvSpPr>
      <xdr:spPr bwMode="auto">
        <a:xfrm>
          <a:off x="2409825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47</xdr:row>
      <xdr:rowOff>0</xdr:rowOff>
    </xdr:from>
    <xdr:to>
      <xdr:col>3</xdr:col>
      <xdr:colOff>400050</xdr:colOff>
      <xdr:row>47</xdr:row>
      <xdr:rowOff>28575</xdr:rowOff>
    </xdr:to>
    <xdr:sp macro="" textlink="">
      <xdr:nvSpPr>
        <xdr:cNvPr id="3091" name="Text Box 1"/>
        <xdr:cNvSpPr txBox="1">
          <a:spLocks noChangeArrowheads="1"/>
        </xdr:cNvSpPr>
      </xdr:nvSpPr>
      <xdr:spPr bwMode="auto">
        <a:xfrm>
          <a:off x="2409825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47</xdr:row>
      <xdr:rowOff>0</xdr:rowOff>
    </xdr:from>
    <xdr:to>
      <xdr:col>3</xdr:col>
      <xdr:colOff>400050</xdr:colOff>
      <xdr:row>47</xdr:row>
      <xdr:rowOff>28575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2409825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47</xdr:row>
      <xdr:rowOff>0</xdr:rowOff>
    </xdr:from>
    <xdr:to>
      <xdr:col>3</xdr:col>
      <xdr:colOff>400050</xdr:colOff>
      <xdr:row>47</xdr:row>
      <xdr:rowOff>28575</xdr:rowOff>
    </xdr:to>
    <xdr:sp macro="" textlink="">
      <xdr:nvSpPr>
        <xdr:cNvPr id="3093" name="Text Box 1"/>
        <xdr:cNvSpPr txBox="1">
          <a:spLocks noChangeArrowheads="1"/>
        </xdr:cNvSpPr>
      </xdr:nvSpPr>
      <xdr:spPr bwMode="auto">
        <a:xfrm>
          <a:off x="2409825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47</xdr:row>
      <xdr:rowOff>0</xdr:rowOff>
    </xdr:from>
    <xdr:to>
      <xdr:col>3</xdr:col>
      <xdr:colOff>400050</xdr:colOff>
      <xdr:row>47</xdr:row>
      <xdr:rowOff>28575</xdr:rowOff>
    </xdr:to>
    <xdr:sp macro="" textlink="">
      <xdr:nvSpPr>
        <xdr:cNvPr id="3094" name="Text Box 1"/>
        <xdr:cNvSpPr txBox="1">
          <a:spLocks noChangeArrowheads="1"/>
        </xdr:cNvSpPr>
      </xdr:nvSpPr>
      <xdr:spPr bwMode="auto">
        <a:xfrm>
          <a:off x="2409825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47</xdr:row>
      <xdr:rowOff>0</xdr:rowOff>
    </xdr:from>
    <xdr:to>
      <xdr:col>3</xdr:col>
      <xdr:colOff>400050</xdr:colOff>
      <xdr:row>47</xdr:row>
      <xdr:rowOff>28575</xdr:rowOff>
    </xdr:to>
    <xdr:sp macro="" textlink="">
      <xdr:nvSpPr>
        <xdr:cNvPr id="3095" name="Text Box 1"/>
        <xdr:cNvSpPr txBox="1">
          <a:spLocks noChangeArrowheads="1"/>
        </xdr:cNvSpPr>
      </xdr:nvSpPr>
      <xdr:spPr bwMode="auto">
        <a:xfrm>
          <a:off x="2409825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47</xdr:row>
      <xdr:rowOff>0</xdr:rowOff>
    </xdr:from>
    <xdr:to>
      <xdr:col>3</xdr:col>
      <xdr:colOff>400050</xdr:colOff>
      <xdr:row>47</xdr:row>
      <xdr:rowOff>28575</xdr:rowOff>
    </xdr:to>
    <xdr:sp macro="" textlink="">
      <xdr:nvSpPr>
        <xdr:cNvPr id="3096" name="Text Box 1"/>
        <xdr:cNvSpPr txBox="1">
          <a:spLocks noChangeArrowheads="1"/>
        </xdr:cNvSpPr>
      </xdr:nvSpPr>
      <xdr:spPr bwMode="auto">
        <a:xfrm>
          <a:off x="2409825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47</xdr:row>
      <xdr:rowOff>0</xdr:rowOff>
    </xdr:from>
    <xdr:to>
      <xdr:col>3</xdr:col>
      <xdr:colOff>400050</xdr:colOff>
      <xdr:row>47</xdr:row>
      <xdr:rowOff>28575</xdr:rowOff>
    </xdr:to>
    <xdr:sp macro="" textlink="">
      <xdr:nvSpPr>
        <xdr:cNvPr id="3097" name="Text Box 1"/>
        <xdr:cNvSpPr txBox="1">
          <a:spLocks noChangeArrowheads="1"/>
        </xdr:cNvSpPr>
      </xdr:nvSpPr>
      <xdr:spPr bwMode="auto">
        <a:xfrm>
          <a:off x="2409825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10</xdr:row>
      <xdr:rowOff>0</xdr:rowOff>
    </xdr:from>
    <xdr:to>
      <xdr:col>13</xdr:col>
      <xdr:colOff>190500</xdr:colOff>
      <xdr:row>10</xdr:row>
      <xdr:rowOff>28575</xdr:rowOff>
    </xdr:to>
    <xdr:sp macro="" textlink="">
      <xdr:nvSpPr>
        <xdr:cNvPr id="3098" name="Text Box 1"/>
        <xdr:cNvSpPr txBox="1">
          <a:spLocks noChangeArrowheads="1"/>
        </xdr:cNvSpPr>
      </xdr:nvSpPr>
      <xdr:spPr bwMode="auto">
        <a:xfrm>
          <a:off x="8667750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10</xdr:row>
      <xdr:rowOff>0</xdr:rowOff>
    </xdr:from>
    <xdr:to>
      <xdr:col>13</xdr:col>
      <xdr:colOff>190500</xdr:colOff>
      <xdr:row>10</xdr:row>
      <xdr:rowOff>28575</xdr:rowOff>
    </xdr:to>
    <xdr:sp macro="" textlink="">
      <xdr:nvSpPr>
        <xdr:cNvPr id="3099" name="Text Box 1"/>
        <xdr:cNvSpPr txBox="1">
          <a:spLocks noChangeArrowheads="1"/>
        </xdr:cNvSpPr>
      </xdr:nvSpPr>
      <xdr:spPr bwMode="auto">
        <a:xfrm>
          <a:off x="8667750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100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101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03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04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05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06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07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08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09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10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11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13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14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15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16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17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18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19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20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21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23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24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25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26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27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28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29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30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31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33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34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35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36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37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38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39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40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41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43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144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145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146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147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148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149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150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13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151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13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13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153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13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154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55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56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57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58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59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60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61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63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64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65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66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67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68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69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70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71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73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74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75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76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77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78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79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80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81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83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84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85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86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87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88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89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90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91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93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94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95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196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97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98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199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00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01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03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04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05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06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07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08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09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10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11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13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14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15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16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17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18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19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20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21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23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24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25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26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27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28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29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30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31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33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34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35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36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37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38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39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40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41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43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44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45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46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47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48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49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50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51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53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54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55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56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57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58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59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60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61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63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64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65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66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67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68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69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70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71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73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74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75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76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77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78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79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80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81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83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84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85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86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87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88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89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90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91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93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294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95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96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97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98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299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300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301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303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304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305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306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307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308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309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310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311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313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314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28575</xdr:colOff>
      <xdr:row>47</xdr:row>
      <xdr:rowOff>28575</xdr:rowOff>
    </xdr:to>
    <xdr:sp macro="" textlink="">
      <xdr:nvSpPr>
        <xdr:cNvPr id="3315" name="Text Box 1"/>
        <xdr:cNvSpPr txBox="1">
          <a:spLocks noChangeArrowheads="1"/>
        </xdr:cNvSpPr>
      </xdr:nvSpPr>
      <xdr:spPr bwMode="auto">
        <a:xfrm>
          <a:off x="8667750" y="1602105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316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317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318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319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320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321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47</xdr:row>
      <xdr:rowOff>0</xdr:rowOff>
    </xdr:from>
    <xdr:to>
      <xdr:col>13</xdr:col>
      <xdr:colOff>171450</xdr:colOff>
      <xdr:row>47</xdr:row>
      <xdr:rowOff>28575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8667750" y="1602105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32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32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325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326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327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328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32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33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33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3333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3334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3335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3336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337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338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339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340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341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343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344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345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346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347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348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349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350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351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353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354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355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356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357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358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359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360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6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363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364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6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6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367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368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6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7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371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7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7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7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7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7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7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7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8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8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383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384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8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8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387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388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389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390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391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9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9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9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9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9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9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39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0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0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0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404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405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0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0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0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0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410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411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1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1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1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1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1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1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1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420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421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2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424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425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2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2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428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429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3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3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3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434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435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3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3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438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439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4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4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443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4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4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4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4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448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449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5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5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5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454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455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5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5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5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5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460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461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6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6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6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466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467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6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46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10</xdr:row>
      <xdr:rowOff>0</xdr:rowOff>
    </xdr:from>
    <xdr:to>
      <xdr:col>3</xdr:col>
      <xdr:colOff>419100</xdr:colOff>
      <xdr:row>10</xdr:row>
      <xdr:rowOff>28575</xdr:rowOff>
    </xdr:to>
    <xdr:sp macro="" textlink="">
      <xdr:nvSpPr>
        <xdr:cNvPr id="3470" name="Text Box 1"/>
        <xdr:cNvSpPr txBox="1">
          <a:spLocks noChangeArrowheads="1"/>
        </xdr:cNvSpPr>
      </xdr:nvSpPr>
      <xdr:spPr bwMode="auto">
        <a:xfrm>
          <a:off x="2409825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10</xdr:row>
      <xdr:rowOff>0</xdr:rowOff>
    </xdr:from>
    <xdr:to>
      <xdr:col>3</xdr:col>
      <xdr:colOff>419100</xdr:colOff>
      <xdr:row>10</xdr:row>
      <xdr:rowOff>28575</xdr:rowOff>
    </xdr:to>
    <xdr:sp macro="" textlink="">
      <xdr:nvSpPr>
        <xdr:cNvPr id="3471" name="Text Box 1"/>
        <xdr:cNvSpPr txBox="1">
          <a:spLocks noChangeArrowheads="1"/>
        </xdr:cNvSpPr>
      </xdr:nvSpPr>
      <xdr:spPr bwMode="auto">
        <a:xfrm>
          <a:off x="2409825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10</xdr:row>
      <xdr:rowOff>0</xdr:rowOff>
    </xdr:from>
    <xdr:to>
      <xdr:col>13</xdr:col>
      <xdr:colOff>190500</xdr:colOff>
      <xdr:row>10</xdr:row>
      <xdr:rowOff>28575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8667750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10</xdr:row>
      <xdr:rowOff>0</xdr:rowOff>
    </xdr:from>
    <xdr:to>
      <xdr:col>13</xdr:col>
      <xdr:colOff>190500</xdr:colOff>
      <xdr:row>10</xdr:row>
      <xdr:rowOff>28575</xdr:rowOff>
    </xdr:to>
    <xdr:sp macro="" textlink="">
      <xdr:nvSpPr>
        <xdr:cNvPr id="3473" name="Text Box 1"/>
        <xdr:cNvSpPr txBox="1">
          <a:spLocks noChangeArrowheads="1"/>
        </xdr:cNvSpPr>
      </xdr:nvSpPr>
      <xdr:spPr bwMode="auto">
        <a:xfrm>
          <a:off x="8667750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3</xdr:col>
      <xdr:colOff>419100</xdr:colOff>
      <xdr:row>11</xdr:row>
      <xdr:rowOff>409575</xdr:rowOff>
    </xdr:to>
    <xdr:sp macro="" textlink="">
      <xdr:nvSpPr>
        <xdr:cNvPr id="3474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3</xdr:col>
      <xdr:colOff>419100</xdr:colOff>
      <xdr:row>11</xdr:row>
      <xdr:rowOff>409575</xdr:rowOff>
    </xdr:to>
    <xdr:sp macro="" textlink="">
      <xdr:nvSpPr>
        <xdr:cNvPr id="3475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3</xdr:col>
      <xdr:colOff>419100</xdr:colOff>
      <xdr:row>11</xdr:row>
      <xdr:rowOff>409575</xdr:rowOff>
    </xdr:to>
    <xdr:sp macro="" textlink="">
      <xdr:nvSpPr>
        <xdr:cNvPr id="3476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3</xdr:col>
      <xdr:colOff>419100</xdr:colOff>
      <xdr:row>11</xdr:row>
      <xdr:rowOff>409575</xdr:rowOff>
    </xdr:to>
    <xdr:sp macro="" textlink="">
      <xdr:nvSpPr>
        <xdr:cNvPr id="3477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3</xdr:col>
      <xdr:colOff>419100</xdr:colOff>
      <xdr:row>11</xdr:row>
      <xdr:rowOff>409575</xdr:rowOff>
    </xdr:to>
    <xdr:sp macro="" textlink="">
      <xdr:nvSpPr>
        <xdr:cNvPr id="3478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3</xdr:col>
      <xdr:colOff>419100</xdr:colOff>
      <xdr:row>11</xdr:row>
      <xdr:rowOff>409575</xdr:rowOff>
    </xdr:to>
    <xdr:sp macro="" textlink="">
      <xdr:nvSpPr>
        <xdr:cNvPr id="3479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3</xdr:col>
      <xdr:colOff>419100</xdr:colOff>
      <xdr:row>11</xdr:row>
      <xdr:rowOff>409575</xdr:rowOff>
    </xdr:to>
    <xdr:sp macro="" textlink="">
      <xdr:nvSpPr>
        <xdr:cNvPr id="3480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3</xdr:col>
      <xdr:colOff>419100</xdr:colOff>
      <xdr:row>11</xdr:row>
      <xdr:rowOff>409575</xdr:rowOff>
    </xdr:to>
    <xdr:sp macro="" textlink="">
      <xdr:nvSpPr>
        <xdr:cNvPr id="3481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3</xdr:col>
      <xdr:colOff>419100</xdr:colOff>
      <xdr:row>11</xdr:row>
      <xdr:rowOff>409575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3</xdr:col>
      <xdr:colOff>419100</xdr:colOff>
      <xdr:row>11</xdr:row>
      <xdr:rowOff>409575</xdr:rowOff>
    </xdr:to>
    <xdr:sp macro="" textlink="">
      <xdr:nvSpPr>
        <xdr:cNvPr id="3483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3</xdr:col>
      <xdr:colOff>419100</xdr:colOff>
      <xdr:row>11</xdr:row>
      <xdr:rowOff>409575</xdr:rowOff>
    </xdr:to>
    <xdr:sp macro="" textlink="">
      <xdr:nvSpPr>
        <xdr:cNvPr id="3484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3</xdr:col>
      <xdr:colOff>419100</xdr:colOff>
      <xdr:row>11</xdr:row>
      <xdr:rowOff>409575</xdr:rowOff>
    </xdr:to>
    <xdr:sp macro="" textlink="">
      <xdr:nvSpPr>
        <xdr:cNvPr id="3485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3</xdr:col>
      <xdr:colOff>419100</xdr:colOff>
      <xdr:row>11</xdr:row>
      <xdr:rowOff>485775</xdr:rowOff>
    </xdr:to>
    <xdr:sp macro="" textlink="">
      <xdr:nvSpPr>
        <xdr:cNvPr id="3486" name="Text Box 1"/>
        <xdr:cNvSpPr txBox="1">
          <a:spLocks noChangeArrowheads="1"/>
        </xdr:cNvSpPr>
      </xdr:nvSpPr>
      <xdr:spPr bwMode="auto">
        <a:xfrm>
          <a:off x="2409825" y="3790950"/>
          <a:ext cx="18097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3</xdr:col>
      <xdr:colOff>419100</xdr:colOff>
      <xdr:row>11</xdr:row>
      <xdr:rowOff>485775</xdr:rowOff>
    </xdr:to>
    <xdr:sp macro="" textlink="">
      <xdr:nvSpPr>
        <xdr:cNvPr id="3487" name="Text Box 1"/>
        <xdr:cNvSpPr txBox="1">
          <a:spLocks noChangeArrowheads="1"/>
        </xdr:cNvSpPr>
      </xdr:nvSpPr>
      <xdr:spPr bwMode="auto">
        <a:xfrm>
          <a:off x="2409825" y="3790950"/>
          <a:ext cx="18097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3</xdr:col>
      <xdr:colOff>419100</xdr:colOff>
      <xdr:row>11</xdr:row>
      <xdr:rowOff>485775</xdr:rowOff>
    </xdr:to>
    <xdr:sp macro="" textlink="">
      <xdr:nvSpPr>
        <xdr:cNvPr id="3488" name="Text Box 1"/>
        <xdr:cNvSpPr txBox="1">
          <a:spLocks noChangeArrowheads="1"/>
        </xdr:cNvSpPr>
      </xdr:nvSpPr>
      <xdr:spPr bwMode="auto">
        <a:xfrm>
          <a:off x="2409825" y="3790950"/>
          <a:ext cx="18097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3</xdr:col>
      <xdr:colOff>419100</xdr:colOff>
      <xdr:row>11</xdr:row>
      <xdr:rowOff>485775</xdr:rowOff>
    </xdr:to>
    <xdr:sp macro="" textlink="">
      <xdr:nvSpPr>
        <xdr:cNvPr id="3489" name="Text Box 1"/>
        <xdr:cNvSpPr txBox="1">
          <a:spLocks noChangeArrowheads="1"/>
        </xdr:cNvSpPr>
      </xdr:nvSpPr>
      <xdr:spPr bwMode="auto">
        <a:xfrm>
          <a:off x="2409825" y="3790950"/>
          <a:ext cx="18097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3</xdr:col>
      <xdr:colOff>419100</xdr:colOff>
      <xdr:row>13</xdr:row>
      <xdr:rowOff>104775</xdr:rowOff>
    </xdr:to>
    <xdr:sp macro="" textlink="">
      <xdr:nvSpPr>
        <xdr:cNvPr id="3490" name="Text Box 1"/>
        <xdr:cNvSpPr txBox="1">
          <a:spLocks noChangeArrowheads="1"/>
        </xdr:cNvSpPr>
      </xdr:nvSpPr>
      <xdr:spPr bwMode="auto">
        <a:xfrm>
          <a:off x="2409825" y="3790950"/>
          <a:ext cx="1809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11</xdr:row>
      <xdr:rowOff>0</xdr:rowOff>
    </xdr:from>
    <xdr:to>
      <xdr:col>3</xdr:col>
      <xdr:colOff>419100</xdr:colOff>
      <xdr:row>13</xdr:row>
      <xdr:rowOff>104775</xdr:rowOff>
    </xdr:to>
    <xdr:sp macro="" textlink="">
      <xdr:nvSpPr>
        <xdr:cNvPr id="3491" name="Text Box 1"/>
        <xdr:cNvSpPr txBox="1">
          <a:spLocks noChangeArrowheads="1"/>
        </xdr:cNvSpPr>
      </xdr:nvSpPr>
      <xdr:spPr bwMode="auto">
        <a:xfrm>
          <a:off x="2409825" y="3790950"/>
          <a:ext cx="1809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49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49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495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496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497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498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49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50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50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50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50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505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13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506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13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507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508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50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51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13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51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13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13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513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13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514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13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515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3516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3517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518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519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3520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3521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3523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3524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3525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3526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3527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16</xdr:row>
      <xdr:rowOff>0</xdr:rowOff>
    </xdr:from>
    <xdr:to>
      <xdr:col>3</xdr:col>
      <xdr:colOff>419100</xdr:colOff>
      <xdr:row>16</xdr:row>
      <xdr:rowOff>28575</xdr:rowOff>
    </xdr:to>
    <xdr:sp macro="" textlink="">
      <xdr:nvSpPr>
        <xdr:cNvPr id="3528" name="Text Box 1"/>
        <xdr:cNvSpPr txBox="1">
          <a:spLocks noChangeArrowheads="1"/>
        </xdr:cNvSpPr>
      </xdr:nvSpPr>
      <xdr:spPr bwMode="auto">
        <a:xfrm>
          <a:off x="2409825" y="550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16</xdr:row>
      <xdr:rowOff>0</xdr:rowOff>
    </xdr:from>
    <xdr:to>
      <xdr:col>3</xdr:col>
      <xdr:colOff>419100</xdr:colOff>
      <xdr:row>16</xdr:row>
      <xdr:rowOff>28575</xdr:rowOff>
    </xdr:to>
    <xdr:sp macro="" textlink="">
      <xdr:nvSpPr>
        <xdr:cNvPr id="3529" name="Text Box 1"/>
        <xdr:cNvSpPr txBox="1">
          <a:spLocks noChangeArrowheads="1"/>
        </xdr:cNvSpPr>
      </xdr:nvSpPr>
      <xdr:spPr bwMode="auto">
        <a:xfrm>
          <a:off x="2409825" y="550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190500</xdr:colOff>
      <xdr:row>16</xdr:row>
      <xdr:rowOff>28575</xdr:rowOff>
    </xdr:to>
    <xdr:sp macro="" textlink="">
      <xdr:nvSpPr>
        <xdr:cNvPr id="3530" name="Text Box 1"/>
        <xdr:cNvSpPr txBox="1">
          <a:spLocks noChangeArrowheads="1"/>
        </xdr:cNvSpPr>
      </xdr:nvSpPr>
      <xdr:spPr bwMode="auto">
        <a:xfrm>
          <a:off x="8667750" y="550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190500</xdr:colOff>
      <xdr:row>16</xdr:row>
      <xdr:rowOff>28575</xdr:rowOff>
    </xdr:to>
    <xdr:sp macro="" textlink="">
      <xdr:nvSpPr>
        <xdr:cNvPr id="3531" name="Text Box 1"/>
        <xdr:cNvSpPr txBox="1">
          <a:spLocks noChangeArrowheads="1"/>
        </xdr:cNvSpPr>
      </xdr:nvSpPr>
      <xdr:spPr bwMode="auto">
        <a:xfrm>
          <a:off x="8667750" y="550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190500</xdr:colOff>
      <xdr:row>16</xdr:row>
      <xdr:rowOff>28575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8667750" y="550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190500</xdr:colOff>
      <xdr:row>16</xdr:row>
      <xdr:rowOff>28575</xdr:rowOff>
    </xdr:to>
    <xdr:sp macro="" textlink="">
      <xdr:nvSpPr>
        <xdr:cNvPr id="3533" name="Text Box 1"/>
        <xdr:cNvSpPr txBox="1">
          <a:spLocks noChangeArrowheads="1"/>
        </xdr:cNvSpPr>
      </xdr:nvSpPr>
      <xdr:spPr bwMode="auto">
        <a:xfrm>
          <a:off x="8667750" y="550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534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535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19</xdr:row>
      <xdr:rowOff>0</xdr:rowOff>
    </xdr:from>
    <xdr:to>
      <xdr:col>13</xdr:col>
      <xdr:colOff>190500</xdr:colOff>
      <xdr:row>19</xdr:row>
      <xdr:rowOff>28575</xdr:rowOff>
    </xdr:to>
    <xdr:sp macro="" textlink="">
      <xdr:nvSpPr>
        <xdr:cNvPr id="3536" name="Text Box 1"/>
        <xdr:cNvSpPr txBox="1">
          <a:spLocks noChangeArrowheads="1"/>
        </xdr:cNvSpPr>
      </xdr:nvSpPr>
      <xdr:spPr bwMode="auto">
        <a:xfrm>
          <a:off x="8667750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19</xdr:row>
      <xdr:rowOff>0</xdr:rowOff>
    </xdr:from>
    <xdr:to>
      <xdr:col>13</xdr:col>
      <xdr:colOff>190500</xdr:colOff>
      <xdr:row>19</xdr:row>
      <xdr:rowOff>28575</xdr:rowOff>
    </xdr:to>
    <xdr:sp macro="" textlink="">
      <xdr:nvSpPr>
        <xdr:cNvPr id="3537" name="Text Box 1"/>
        <xdr:cNvSpPr txBox="1">
          <a:spLocks noChangeArrowheads="1"/>
        </xdr:cNvSpPr>
      </xdr:nvSpPr>
      <xdr:spPr bwMode="auto">
        <a:xfrm>
          <a:off x="8667750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19</xdr:row>
      <xdr:rowOff>0</xdr:rowOff>
    </xdr:from>
    <xdr:to>
      <xdr:col>13</xdr:col>
      <xdr:colOff>190500</xdr:colOff>
      <xdr:row>19</xdr:row>
      <xdr:rowOff>28575</xdr:rowOff>
    </xdr:to>
    <xdr:sp macro="" textlink="">
      <xdr:nvSpPr>
        <xdr:cNvPr id="3538" name="Text Box 1"/>
        <xdr:cNvSpPr txBox="1">
          <a:spLocks noChangeArrowheads="1"/>
        </xdr:cNvSpPr>
      </xdr:nvSpPr>
      <xdr:spPr bwMode="auto">
        <a:xfrm>
          <a:off x="8667750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19</xdr:row>
      <xdr:rowOff>0</xdr:rowOff>
    </xdr:from>
    <xdr:to>
      <xdr:col>13</xdr:col>
      <xdr:colOff>190500</xdr:colOff>
      <xdr:row>19</xdr:row>
      <xdr:rowOff>28575</xdr:rowOff>
    </xdr:to>
    <xdr:sp macro="" textlink="">
      <xdr:nvSpPr>
        <xdr:cNvPr id="3539" name="Text Box 1"/>
        <xdr:cNvSpPr txBox="1">
          <a:spLocks noChangeArrowheads="1"/>
        </xdr:cNvSpPr>
      </xdr:nvSpPr>
      <xdr:spPr bwMode="auto">
        <a:xfrm>
          <a:off x="8667750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540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541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19</xdr:row>
      <xdr:rowOff>0</xdr:rowOff>
    </xdr:from>
    <xdr:to>
      <xdr:col>13</xdr:col>
      <xdr:colOff>190500</xdr:colOff>
      <xdr:row>19</xdr:row>
      <xdr:rowOff>28575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8667750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19</xdr:row>
      <xdr:rowOff>0</xdr:rowOff>
    </xdr:from>
    <xdr:to>
      <xdr:col>13</xdr:col>
      <xdr:colOff>190500</xdr:colOff>
      <xdr:row>19</xdr:row>
      <xdr:rowOff>28575</xdr:rowOff>
    </xdr:to>
    <xdr:sp macro="" textlink="">
      <xdr:nvSpPr>
        <xdr:cNvPr id="3543" name="Text Box 1"/>
        <xdr:cNvSpPr txBox="1">
          <a:spLocks noChangeArrowheads="1"/>
        </xdr:cNvSpPr>
      </xdr:nvSpPr>
      <xdr:spPr bwMode="auto">
        <a:xfrm>
          <a:off x="8667750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19</xdr:row>
      <xdr:rowOff>0</xdr:rowOff>
    </xdr:from>
    <xdr:to>
      <xdr:col>13</xdr:col>
      <xdr:colOff>190500</xdr:colOff>
      <xdr:row>19</xdr:row>
      <xdr:rowOff>28575</xdr:rowOff>
    </xdr:to>
    <xdr:sp macro="" textlink="">
      <xdr:nvSpPr>
        <xdr:cNvPr id="3544" name="Text Box 1"/>
        <xdr:cNvSpPr txBox="1">
          <a:spLocks noChangeArrowheads="1"/>
        </xdr:cNvSpPr>
      </xdr:nvSpPr>
      <xdr:spPr bwMode="auto">
        <a:xfrm>
          <a:off x="8667750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19</xdr:row>
      <xdr:rowOff>0</xdr:rowOff>
    </xdr:from>
    <xdr:to>
      <xdr:col>13</xdr:col>
      <xdr:colOff>190500</xdr:colOff>
      <xdr:row>19</xdr:row>
      <xdr:rowOff>28575</xdr:rowOff>
    </xdr:to>
    <xdr:sp macro="" textlink="">
      <xdr:nvSpPr>
        <xdr:cNvPr id="3545" name="Text Box 1"/>
        <xdr:cNvSpPr txBox="1">
          <a:spLocks noChangeArrowheads="1"/>
        </xdr:cNvSpPr>
      </xdr:nvSpPr>
      <xdr:spPr bwMode="auto">
        <a:xfrm>
          <a:off x="8667750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546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547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548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549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19</xdr:row>
      <xdr:rowOff>0</xdr:rowOff>
    </xdr:from>
    <xdr:to>
      <xdr:col>13</xdr:col>
      <xdr:colOff>190500</xdr:colOff>
      <xdr:row>19</xdr:row>
      <xdr:rowOff>28575</xdr:rowOff>
    </xdr:to>
    <xdr:sp macro="" textlink="">
      <xdr:nvSpPr>
        <xdr:cNvPr id="3550" name="Text Box 1"/>
        <xdr:cNvSpPr txBox="1">
          <a:spLocks noChangeArrowheads="1"/>
        </xdr:cNvSpPr>
      </xdr:nvSpPr>
      <xdr:spPr bwMode="auto">
        <a:xfrm>
          <a:off x="8667750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19</xdr:row>
      <xdr:rowOff>0</xdr:rowOff>
    </xdr:from>
    <xdr:to>
      <xdr:col>13</xdr:col>
      <xdr:colOff>190500</xdr:colOff>
      <xdr:row>19</xdr:row>
      <xdr:rowOff>28575</xdr:rowOff>
    </xdr:to>
    <xdr:sp macro="" textlink="">
      <xdr:nvSpPr>
        <xdr:cNvPr id="3551" name="Text Box 1"/>
        <xdr:cNvSpPr txBox="1">
          <a:spLocks noChangeArrowheads="1"/>
        </xdr:cNvSpPr>
      </xdr:nvSpPr>
      <xdr:spPr bwMode="auto">
        <a:xfrm>
          <a:off x="8667750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19</xdr:row>
      <xdr:rowOff>0</xdr:rowOff>
    </xdr:from>
    <xdr:to>
      <xdr:col>13</xdr:col>
      <xdr:colOff>190500</xdr:colOff>
      <xdr:row>19</xdr:row>
      <xdr:rowOff>28575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8667750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19</xdr:row>
      <xdr:rowOff>0</xdr:rowOff>
    </xdr:from>
    <xdr:to>
      <xdr:col>13</xdr:col>
      <xdr:colOff>190500</xdr:colOff>
      <xdr:row>19</xdr:row>
      <xdr:rowOff>28575</xdr:rowOff>
    </xdr:to>
    <xdr:sp macro="" textlink="">
      <xdr:nvSpPr>
        <xdr:cNvPr id="3553" name="Text Box 1"/>
        <xdr:cNvSpPr txBox="1">
          <a:spLocks noChangeArrowheads="1"/>
        </xdr:cNvSpPr>
      </xdr:nvSpPr>
      <xdr:spPr bwMode="auto">
        <a:xfrm>
          <a:off x="8667750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55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55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556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557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55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55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560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561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56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564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565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66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67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68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69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70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71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73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74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75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76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77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78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79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80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81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83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84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85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86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87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88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89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90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91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93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94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95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96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97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98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599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600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601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603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604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419100</xdr:colOff>
      <xdr:row>17</xdr:row>
      <xdr:rowOff>28575</xdr:rowOff>
    </xdr:to>
    <xdr:sp macro="" textlink="">
      <xdr:nvSpPr>
        <xdr:cNvPr id="3605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606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607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608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609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610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611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19</xdr:row>
      <xdr:rowOff>0</xdr:rowOff>
    </xdr:from>
    <xdr:to>
      <xdr:col>13</xdr:col>
      <xdr:colOff>190500</xdr:colOff>
      <xdr:row>19</xdr:row>
      <xdr:rowOff>28575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8667750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19</xdr:row>
      <xdr:rowOff>0</xdr:rowOff>
    </xdr:from>
    <xdr:to>
      <xdr:col>13</xdr:col>
      <xdr:colOff>190500</xdr:colOff>
      <xdr:row>19</xdr:row>
      <xdr:rowOff>28575</xdr:rowOff>
    </xdr:to>
    <xdr:sp macro="" textlink="">
      <xdr:nvSpPr>
        <xdr:cNvPr id="3613" name="Text Box 1"/>
        <xdr:cNvSpPr txBox="1">
          <a:spLocks noChangeArrowheads="1"/>
        </xdr:cNvSpPr>
      </xdr:nvSpPr>
      <xdr:spPr bwMode="auto">
        <a:xfrm>
          <a:off x="8667750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614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615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19</xdr:row>
      <xdr:rowOff>0</xdr:rowOff>
    </xdr:from>
    <xdr:to>
      <xdr:col>13</xdr:col>
      <xdr:colOff>190500</xdr:colOff>
      <xdr:row>19</xdr:row>
      <xdr:rowOff>28575</xdr:rowOff>
    </xdr:to>
    <xdr:sp macro="" textlink="">
      <xdr:nvSpPr>
        <xdr:cNvPr id="3616" name="Text Box 1"/>
        <xdr:cNvSpPr txBox="1">
          <a:spLocks noChangeArrowheads="1"/>
        </xdr:cNvSpPr>
      </xdr:nvSpPr>
      <xdr:spPr bwMode="auto">
        <a:xfrm>
          <a:off x="8667750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19</xdr:row>
      <xdr:rowOff>0</xdr:rowOff>
    </xdr:from>
    <xdr:to>
      <xdr:col>13</xdr:col>
      <xdr:colOff>190500</xdr:colOff>
      <xdr:row>19</xdr:row>
      <xdr:rowOff>28575</xdr:rowOff>
    </xdr:to>
    <xdr:sp macro="" textlink="">
      <xdr:nvSpPr>
        <xdr:cNvPr id="3617" name="Text Box 1"/>
        <xdr:cNvSpPr txBox="1">
          <a:spLocks noChangeArrowheads="1"/>
        </xdr:cNvSpPr>
      </xdr:nvSpPr>
      <xdr:spPr bwMode="auto">
        <a:xfrm>
          <a:off x="8667750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618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619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620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621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623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624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625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626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627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628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629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630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19</xdr:row>
      <xdr:rowOff>0</xdr:rowOff>
    </xdr:from>
    <xdr:to>
      <xdr:col>3</xdr:col>
      <xdr:colOff>419100</xdr:colOff>
      <xdr:row>19</xdr:row>
      <xdr:rowOff>28575</xdr:rowOff>
    </xdr:to>
    <xdr:sp macro="" textlink="">
      <xdr:nvSpPr>
        <xdr:cNvPr id="3631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3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3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3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3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3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3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3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4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4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4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4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4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4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4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4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4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5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5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5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5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5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5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5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5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5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6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6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663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664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665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666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6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6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669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670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7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673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674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7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7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677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678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7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8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8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8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8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685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686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8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8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689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690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9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693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694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9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9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9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69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699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700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0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0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0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0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0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0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0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0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1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1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1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1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1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1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1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1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1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2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721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2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2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2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2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727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728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2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3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731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3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3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3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3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737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738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3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4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4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4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4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745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746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4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4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749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750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5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5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5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5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5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757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758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5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6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6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763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764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6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6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6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6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6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7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7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7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7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7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7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7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7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7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8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8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8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8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8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8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8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8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8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9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9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9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9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795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796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9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9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79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0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0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0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0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0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0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0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0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0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1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1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1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1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1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1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1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1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819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820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2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2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2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2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2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2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2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2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3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831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3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3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3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3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837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3838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3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4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4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4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4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4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4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4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4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4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5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5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5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5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5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5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5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5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5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6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6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6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386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10</xdr:row>
      <xdr:rowOff>0</xdr:rowOff>
    </xdr:from>
    <xdr:to>
      <xdr:col>3</xdr:col>
      <xdr:colOff>419100</xdr:colOff>
      <xdr:row>10</xdr:row>
      <xdr:rowOff>28575</xdr:rowOff>
    </xdr:to>
    <xdr:sp macro="" textlink="">
      <xdr:nvSpPr>
        <xdr:cNvPr id="3865" name="Text Box 1"/>
        <xdr:cNvSpPr txBox="1">
          <a:spLocks noChangeArrowheads="1"/>
        </xdr:cNvSpPr>
      </xdr:nvSpPr>
      <xdr:spPr bwMode="auto">
        <a:xfrm>
          <a:off x="2409825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10</xdr:row>
      <xdr:rowOff>0</xdr:rowOff>
    </xdr:from>
    <xdr:to>
      <xdr:col>3</xdr:col>
      <xdr:colOff>419100</xdr:colOff>
      <xdr:row>10</xdr:row>
      <xdr:rowOff>28575</xdr:rowOff>
    </xdr:to>
    <xdr:sp macro="" textlink="">
      <xdr:nvSpPr>
        <xdr:cNvPr id="3866" name="Text Box 1"/>
        <xdr:cNvSpPr txBox="1">
          <a:spLocks noChangeArrowheads="1"/>
        </xdr:cNvSpPr>
      </xdr:nvSpPr>
      <xdr:spPr bwMode="auto">
        <a:xfrm>
          <a:off x="2409825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10</xdr:row>
      <xdr:rowOff>0</xdr:rowOff>
    </xdr:from>
    <xdr:to>
      <xdr:col>3</xdr:col>
      <xdr:colOff>419100</xdr:colOff>
      <xdr:row>10</xdr:row>
      <xdr:rowOff>28575</xdr:rowOff>
    </xdr:to>
    <xdr:sp macro="" textlink="">
      <xdr:nvSpPr>
        <xdr:cNvPr id="3867" name="Text Box 1"/>
        <xdr:cNvSpPr txBox="1">
          <a:spLocks noChangeArrowheads="1"/>
        </xdr:cNvSpPr>
      </xdr:nvSpPr>
      <xdr:spPr bwMode="auto">
        <a:xfrm>
          <a:off x="2409825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10</xdr:row>
      <xdr:rowOff>0</xdr:rowOff>
    </xdr:from>
    <xdr:to>
      <xdr:col>3</xdr:col>
      <xdr:colOff>419100</xdr:colOff>
      <xdr:row>10</xdr:row>
      <xdr:rowOff>28575</xdr:rowOff>
    </xdr:to>
    <xdr:sp macro="" textlink="">
      <xdr:nvSpPr>
        <xdr:cNvPr id="3868" name="Text Box 1"/>
        <xdr:cNvSpPr txBox="1">
          <a:spLocks noChangeArrowheads="1"/>
        </xdr:cNvSpPr>
      </xdr:nvSpPr>
      <xdr:spPr bwMode="auto">
        <a:xfrm>
          <a:off x="2409825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869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870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871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87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87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875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876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877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878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879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880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88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88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88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885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886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887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888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88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89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891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89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89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12</xdr:row>
      <xdr:rowOff>0</xdr:rowOff>
    </xdr:from>
    <xdr:to>
      <xdr:col>6</xdr:col>
      <xdr:colOff>561975</xdr:colOff>
      <xdr:row>13</xdr:row>
      <xdr:rowOff>28575</xdr:rowOff>
    </xdr:to>
    <xdr:sp macro="" textlink="">
      <xdr:nvSpPr>
        <xdr:cNvPr id="3895" name="Text Box 1"/>
        <xdr:cNvSpPr txBox="1">
          <a:spLocks noChangeArrowheads="1"/>
        </xdr:cNvSpPr>
      </xdr:nvSpPr>
      <xdr:spPr bwMode="auto">
        <a:xfrm>
          <a:off x="426720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12</xdr:row>
      <xdr:rowOff>0</xdr:rowOff>
    </xdr:from>
    <xdr:to>
      <xdr:col>6</xdr:col>
      <xdr:colOff>561975</xdr:colOff>
      <xdr:row>13</xdr:row>
      <xdr:rowOff>28575</xdr:rowOff>
    </xdr:to>
    <xdr:sp macro="" textlink="">
      <xdr:nvSpPr>
        <xdr:cNvPr id="3896" name="Text Box 1"/>
        <xdr:cNvSpPr txBox="1">
          <a:spLocks noChangeArrowheads="1"/>
        </xdr:cNvSpPr>
      </xdr:nvSpPr>
      <xdr:spPr bwMode="auto">
        <a:xfrm>
          <a:off x="426720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12</xdr:row>
      <xdr:rowOff>0</xdr:rowOff>
    </xdr:from>
    <xdr:to>
      <xdr:col>6</xdr:col>
      <xdr:colOff>561975</xdr:colOff>
      <xdr:row>13</xdr:row>
      <xdr:rowOff>28575</xdr:rowOff>
    </xdr:to>
    <xdr:sp macro="" textlink="">
      <xdr:nvSpPr>
        <xdr:cNvPr id="3897" name="Text Box 1"/>
        <xdr:cNvSpPr txBox="1">
          <a:spLocks noChangeArrowheads="1"/>
        </xdr:cNvSpPr>
      </xdr:nvSpPr>
      <xdr:spPr bwMode="auto">
        <a:xfrm>
          <a:off x="426720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12</xdr:row>
      <xdr:rowOff>0</xdr:rowOff>
    </xdr:from>
    <xdr:to>
      <xdr:col>6</xdr:col>
      <xdr:colOff>561975</xdr:colOff>
      <xdr:row>13</xdr:row>
      <xdr:rowOff>28575</xdr:rowOff>
    </xdr:to>
    <xdr:sp macro="" textlink="">
      <xdr:nvSpPr>
        <xdr:cNvPr id="3898" name="Text Box 1"/>
        <xdr:cNvSpPr txBox="1">
          <a:spLocks noChangeArrowheads="1"/>
        </xdr:cNvSpPr>
      </xdr:nvSpPr>
      <xdr:spPr bwMode="auto">
        <a:xfrm>
          <a:off x="426720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89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0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0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903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904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905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906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07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08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0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1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1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913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914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15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16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12</xdr:row>
      <xdr:rowOff>0</xdr:rowOff>
    </xdr:from>
    <xdr:to>
      <xdr:col>6</xdr:col>
      <xdr:colOff>561975</xdr:colOff>
      <xdr:row>13</xdr:row>
      <xdr:rowOff>28575</xdr:rowOff>
    </xdr:to>
    <xdr:sp macro="" textlink="">
      <xdr:nvSpPr>
        <xdr:cNvPr id="3917" name="Text Box 1"/>
        <xdr:cNvSpPr txBox="1">
          <a:spLocks noChangeArrowheads="1"/>
        </xdr:cNvSpPr>
      </xdr:nvSpPr>
      <xdr:spPr bwMode="auto">
        <a:xfrm>
          <a:off x="426720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12</xdr:row>
      <xdr:rowOff>0</xdr:rowOff>
    </xdr:from>
    <xdr:to>
      <xdr:col>6</xdr:col>
      <xdr:colOff>561975</xdr:colOff>
      <xdr:row>13</xdr:row>
      <xdr:rowOff>28575</xdr:rowOff>
    </xdr:to>
    <xdr:sp macro="" textlink="">
      <xdr:nvSpPr>
        <xdr:cNvPr id="3918" name="Text Box 1"/>
        <xdr:cNvSpPr txBox="1">
          <a:spLocks noChangeArrowheads="1"/>
        </xdr:cNvSpPr>
      </xdr:nvSpPr>
      <xdr:spPr bwMode="auto">
        <a:xfrm>
          <a:off x="426720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12</xdr:row>
      <xdr:rowOff>0</xdr:rowOff>
    </xdr:from>
    <xdr:to>
      <xdr:col>6</xdr:col>
      <xdr:colOff>561975</xdr:colOff>
      <xdr:row>13</xdr:row>
      <xdr:rowOff>28575</xdr:rowOff>
    </xdr:to>
    <xdr:sp macro="" textlink="">
      <xdr:nvSpPr>
        <xdr:cNvPr id="3919" name="Text Box 1"/>
        <xdr:cNvSpPr txBox="1">
          <a:spLocks noChangeArrowheads="1"/>
        </xdr:cNvSpPr>
      </xdr:nvSpPr>
      <xdr:spPr bwMode="auto">
        <a:xfrm>
          <a:off x="426720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12</xdr:row>
      <xdr:rowOff>0</xdr:rowOff>
    </xdr:from>
    <xdr:to>
      <xdr:col>6</xdr:col>
      <xdr:colOff>561975</xdr:colOff>
      <xdr:row>13</xdr:row>
      <xdr:rowOff>28575</xdr:rowOff>
    </xdr:to>
    <xdr:sp macro="" textlink="">
      <xdr:nvSpPr>
        <xdr:cNvPr id="3920" name="Text Box 1"/>
        <xdr:cNvSpPr txBox="1">
          <a:spLocks noChangeArrowheads="1"/>
        </xdr:cNvSpPr>
      </xdr:nvSpPr>
      <xdr:spPr bwMode="auto">
        <a:xfrm>
          <a:off x="426720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2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2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2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25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26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927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928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2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3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12</xdr:row>
      <xdr:rowOff>0</xdr:rowOff>
    </xdr:from>
    <xdr:to>
      <xdr:col>6</xdr:col>
      <xdr:colOff>561975</xdr:colOff>
      <xdr:row>13</xdr:row>
      <xdr:rowOff>28575</xdr:rowOff>
    </xdr:to>
    <xdr:sp macro="" textlink="">
      <xdr:nvSpPr>
        <xdr:cNvPr id="3931" name="Text Box 1"/>
        <xdr:cNvSpPr txBox="1">
          <a:spLocks noChangeArrowheads="1"/>
        </xdr:cNvSpPr>
      </xdr:nvSpPr>
      <xdr:spPr bwMode="auto">
        <a:xfrm>
          <a:off x="426720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12</xdr:row>
      <xdr:rowOff>0</xdr:rowOff>
    </xdr:from>
    <xdr:to>
      <xdr:col>6</xdr:col>
      <xdr:colOff>561975</xdr:colOff>
      <xdr:row>13</xdr:row>
      <xdr:rowOff>28575</xdr:rowOff>
    </xdr:to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426720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12</xdr:row>
      <xdr:rowOff>0</xdr:rowOff>
    </xdr:from>
    <xdr:to>
      <xdr:col>6</xdr:col>
      <xdr:colOff>561975</xdr:colOff>
      <xdr:row>13</xdr:row>
      <xdr:rowOff>28575</xdr:rowOff>
    </xdr:to>
    <xdr:sp macro="" textlink="">
      <xdr:nvSpPr>
        <xdr:cNvPr id="3933" name="Text Box 1"/>
        <xdr:cNvSpPr txBox="1">
          <a:spLocks noChangeArrowheads="1"/>
        </xdr:cNvSpPr>
      </xdr:nvSpPr>
      <xdr:spPr bwMode="auto">
        <a:xfrm>
          <a:off x="426720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12</xdr:row>
      <xdr:rowOff>0</xdr:rowOff>
    </xdr:from>
    <xdr:to>
      <xdr:col>6</xdr:col>
      <xdr:colOff>561975</xdr:colOff>
      <xdr:row>13</xdr:row>
      <xdr:rowOff>28575</xdr:rowOff>
    </xdr:to>
    <xdr:sp macro="" textlink="">
      <xdr:nvSpPr>
        <xdr:cNvPr id="3934" name="Text Box 1"/>
        <xdr:cNvSpPr txBox="1">
          <a:spLocks noChangeArrowheads="1"/>
        </xdr:cNvSpPr>
      </xdr:nvSpPr>
      <xdr:spPr bwMode="auto">
        <a:xfrm>
          <a:off x="426720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35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36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37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38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39" name="Line 2115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40" name="Line 2116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41" name="Line 2117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42" name="Line 2118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43" name="Line 2119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44" name="Line 2120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45" name="Line 2121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46" name="Line 2122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47" name="Line 2123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48" name="Line 2124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49" name="Line 2125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50" name="Line 2126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51" name="Line 2127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52" name="Line 2128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53" name="Line 2129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54" name="Line 2130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55" name="Line 2131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56" name="Line 2132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57" name="Line 2133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58" name="Line 2134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59" name="Line 2135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60" name="Line 2136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61" name="Line 2137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62" name="Line 2138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63" name="Line 2139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64" name="Line 2140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65" name="Line 2141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38100</xdr:colOff>
      <xdr:row>13</xdr:row>
      <xdr:rowOff>0</xdr:rowOff>
    </xdr:from>
    <xdr:to>
      <xdr:col>10</xdr:col>
      <xdr:colOff>38100</xdr:colOff>
      <xdr:row>13</xdr:row>
      <xdr:rowOff>0</xdr:rowOff>
    </xdr:to>
    <xdr:sp macro="" textlink="">
      <xdr:nvSpPr>
        <xdr:cNvPr id="3966" name="Line 2142"/>
        <xdr:cNvSpPr>
          <a:spLocks noChangeShapeType="1"/>
        </xdr:cNvSpPr>
      </xdr:nvSpPr>
      <xdr:spPr bwMode="auto">
        <a:xfrm>
          <a:off x="8705850" y="432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967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968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969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970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7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7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7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975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976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977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978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7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8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8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983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984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985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986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87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88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989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3990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9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12</xdr:row>
      <xdr:rowOff>0</xdr:rowOff>
    </xdr:from>
    <xdr:to>
      <xdr:col>6</xdr:col>
      <xdr:colOff>561975</xdr:colOff>
      <xdr:row>13</xdr:row>
      <xdr:rowOff>28575</xdr:rowOff>
    </xdr:to>
    <xdr:sp macro="" textlink="">
      <xdr:nvSpPr>
        <xdr:cNvPr id="3993" name="Text Box 1"/>
        <xdr:cNvSpPr txBox="1">
          <a:spLocks noChangeArrowheads="1"/>
        </xdr:cNvSpPr>
      </xdr:nvSpPr>
      <xdr:spPr bwMode="auto">
        <a:xfrm>
          <a:off x="426720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12</xdr:row>
      <xdr:rowOff>0</xdr:rowOff>
    </xdr:from>
    <xdr:to>
      <xdr:col>6</xdr:col>
      <xdr:colOff>561975</xdr:colOff>
      <xdr:row>13</xdr:row>
      <xdr:rowOff>28575</xdr:rowOff>
    </xdr:to>
    <xdr:sp macro="" textlink="">
      <xdr:nvSpPr>
        <xdr:cNvPr id="3994" name="Text Box 1"/>
        <xdr:cNvSpPr txBox="1">
          <a:spLocks noChangeArrowheads="1"/>
        </xdr:cNvSpPr>
      </xdr:nvSpPr>
      <xdr:spPr bwMode="auto">
        <a:xfrm>
          <a:off x="426720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12</xdr:row>
      <xdr:rowOff>0</xdr:rowOff>
    </xdr:from>
    <xdr:to>
      <xdr:col>6</xdr:col>
      <xdr:colOff>561975</xdr:colOff>
      <xdr:row>13</xdr:row>
      <xdr:rowOff>28575</xdr:rowOff>
    </xdr:to>
    <xdr:sp macro="" textlink="">
      <xdr:nvSpPr>
        <xdr:cNvPr id="3995" name="Text Box 1"/>
        <xdr:cNvSpPr txBox="1">
          <a:spLocks noChangeArrowheads="1"/>
        </xdr:cNvSpPr>
      </xdr:nvSpPr>
      <xdr:spPr bwMode="auto">
        <a:xfrm>
          <a:off x="426720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12</xdr:row>
      <xdr:rowOff>0</xdr:rowOff>
    </xdr:from>
    <xdr:to>
      <xdr:col>6</xdr:col>
      <xdr:colOff>561975</xdr:colOff>
      <xdr:row>13</xdr:row>
      <xdr:rowOff>28575</xdr:rowOff>
    </xdr:to>
    <xdr:sp macro="" textlink="">
      <xdr:nvSpPr>
        <xdr:cNvPr id="3996" name="Text Box 1"/>
        <xdr:cNvSpPr txBox="1">
          <a:spLocks noChangeArrowheads="1"/>
        </xdr:cNvSpPr>
      </xdr:nvSpPr>
      <xdr:spPr bwMode="auto">
        <a:xfrm>
          <a:off x="426720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97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98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399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12</xdr:row>
      <xdr:rowOff>0</xdr:rowOff>
    </xdr:from>
    <xdr:to>
      <xdr:col>3</xdr:col>
      <xdr:colOff>419100</xdr:colOff>
      <xdr:row>13</xdr:row>
      <xdr:rowOff>28575</xdr:rowOff>
    </xdr:to>
    <xdr:sp macro="" textlink="">
      <xdr:nvSpPr>
        <xdr:cNvPr id="400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16</xdr:row>
      <xdr:rowOff>0</xdr:rowOff>
    </xdr:from>
    <xdr:to>
      <xdr:col>4</xdr:col>
      <xdr:colOff>19050</xdr:colOff>
      <xdr:row>16</xdr:row>
      <xdr:rowOff>28575</xdr:rowOff>
    </xdr:to>
    <xdr:sp macro="" textlink="">
      <xdr:nvSpPr>
        <xdr:cNvPr id="4001" name="Text Box 1"/>
        <xdr:cNvSpPr txBox="1">
          <a:spLocks noChangeArrowheads="1"/>
        </xdr:cNvSpPr>
      </xdr:nvSpPr>
      <xdr:spPr bwMode="auto">
        <a:xfrm>
          <a:off x="2409825" y="5505450"/>
          <a:ext cx="18764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03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04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05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06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07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08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09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10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11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13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14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15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16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17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18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19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20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21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23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24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25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26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27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28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29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30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31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33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34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35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36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37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38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39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40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419100</xdr:colOff>
      <xdr:row>14</xdr:row>
      <xdr:rowOff>28575</xdr:rowOff>
    </xdr:to>
    <xdr:sp macro="" textlink="">
      <xdr:nvSpPr>
        <xdr:cNvPr id="4041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43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44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45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46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47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48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49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50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51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53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54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190500</xdr:colOff>
      <xdr:row>14</xdr:row>
      <xdr:rowOff>28575</xdr:rowOff>
    </xdr:to>
    <xdr:sp macro="" textlink="">
      <xdr:nvSpPr>
        <xdr:cNvPr id="4055" name="Text Box 1"/>
        <xdr:cNvSpPr txBox="1">
          <a:spLocks noChangeArrowheads="1"/>
        </xdr:cNvSpPr>
      </xdr:nvSpPr>
      <xdr:spPr bwMode="auto">
        <a:xfrm>
          <a:off x="8667750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56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57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58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59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60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61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63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64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65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66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67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68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69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70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71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73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74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75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76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77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78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79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80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81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83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84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85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86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87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88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89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90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91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93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94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95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96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98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099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100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101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103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104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105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106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107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108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109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110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111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20</xdr:row>
      <xdr:rowOff>0</xdr:rowOff>
    </xdr:from>
    <xdr:to>
      <xdr:col>3</xdr:col>
      <xdr:colOff>419100</xdr:colOff>
      <xdr:row>20</xdr:row>
      <xdr:rowOff>28575</xdr:rowOff>
    </xdr:to>
    <xdr:sp macro="" textlink="">
      <xdr:nvSpPr>
        <xdr:cNvPr id="4113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4114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190500</xdr:colOff>
      <xdr:row>13</xdr:row>
      <xdr:rowOff>28575</xdr:rowOff>
    </xdr:to>
    <xdr:sp macro="" textlink="">
      <xdr:nvSpPr>
        <xdr:cNvPr id="4115" name="Text Box 1"/>
        <xdr:cNvSpPr txBox="1">
          <a:spLocks noChangeArrowheads="1"/>
        </xdr:cNvSpPr>
      </xdr:nvSpPr>
      <xdr:spPr bwMode="auto">
        <a:xfrm>
          <a:off x="8667750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39</xdr:row>
      <xdr:rowOff>0</xdr:rowOff>
    </xdr:from>
    <xdr:to>
      <xdr:col>3</xdr:col>
      <xdr:colOff>419100</xdr:colOff>
      <xdr:row>39</xdr:row>
      <xdr:rowOff>28575</xdr:rowOff>
    </xdr:to>
    <xdr:sp macro="" textlink="">
      <xdr:nvSpPr>
        <xdr:cNvPr id="4116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39</xdr:row>
      <xdr:rowOff>0</xdr:rowOff>
    </xdr:from>
    <xdr:to>
      <xdr:col>3</xdr:col>
      <xdr:colOff>419100</xdr:colOff>
      <xdr:row>39</xdr:row>
      <xdr:rowOff>28575</xdr:rowOff>
    </xdr:to>
    <xdr:sp macro="" textlink="">
      <xdr:nvSpPr>
        <xdr:cNvPr id="4117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39</xdr:row>
      <xdr:rowOff>0</xdr:rowOff>
    </xdr:from>
    <xdr:to>
      <xdr:col>3</xdr:col>
      <xdr:colOff>419100</xdr:colOff>
      <xdr:row>39</xdr:row>
      <xdr:rowOff>28575</xdr:rowOff>
    </xdr:to>
    <xdr:sp macro="" textlink="">
      <xdr:nvSpPr>
        <xdr:cNvPr id="4118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39</xdr:row>
      <xdr:rowOff>0</xdr:rowOff>
    </xdr:from>
    <xdr:to>
      <xdr:col>3</xdr:col>
      <xdr:colOff>419100</xdr:colOff>
      <xdr:row>39</xdr:row>
      <xdr:rowOff>28575</xdr:rowOff>
    </xdr:to>
    <xdr:sp macro="" textlink="">
      <xdr:nvSpPr>
        <xdr:cNvPr id="4119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39</xdr:row>
      <xdr:rowOff>0</xdr:rowOff>
    </xdr:from>
    <xdr:to>
      <xdr:col>3</xdr:col>
      <xdr:colOff>419100</xdr:colOff>
      <xdr:row>39</xdr:row>
      <xdr:rowOff>28575</xdr:rowOff>
    </xdr:to>
    <xdr:sp macro="" textlink="">
      <xdr:nvSpPr>
        <xdr:cNvPr id="4120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39</xdr:row>
      <xdr:rowOff>0</xdr:rowOff>
    </xdr:from>
    <xdr:to>
      <xdr:col>3</xdr:col>
      <xdr:colOff>419100</xdr:colOff>
      <xdr:row>39</xdr:row>
      <xdr:rowOff>28575</xdr:rowOff>
    </xdr:to>
    <xdr:sp macro="" textlink="">
      <xdr:nvSpPr>
        <xdr:cNvPr id="4121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39</xdr:row>
      <xdr:rowOff>0</xdr:rowOff>
    </xdr:from>
    <xdr:to>
      <xdr:col>3</xdr:col>
      <xdr:colOff>419100</xdr:colOff>
      <xdr:row>39</xdr:row>
      <xdr:rowOff>28575</xdr:rowOff>
    </xdr:to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39</xdr:row>
      <xdr:rowOff>0</xdr:rowOff>
    </xdr:from>
    <xdr:to>
      <xdr:col>3</xdr:col>
      <xdr:colOff>419100</xdr:colOff>
      <xdr:row>39</xdr:row>
      <xdr:rowOff>28575</xdr:rowOff>
    </xdr:to>
    <xdr:sp macro="" textlink="">
      <xdr:nvSpPr>
        <xdr:cNvPr id="4123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39</xdr:row>
      <xdr:rowOff>0</xdr:rowOff>
    </xdr:from>
    <xdr:to>
      <xdr:col>3</xdr:col>
      <xdr:colOff>419100</xdr:colOff>
      <xdr:row>39</xdr:row>
      <xdr:rowOff>28575</xdr:rowOff>
    </xdr:to>
    <xdr:sp macro="" textlink="">
      <xdr:nvSpPr>
        <xdr:cNvPr id="4124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39</xdr:row>
      <xdr:rowOff>0</xdr:rowOff>
    </xdr:from>
    <xdr:to>
      <xdr:col>3</xdr:col>
      <xdr:colOff>419100</xdr:colOff>
      <xdr:row>39</xdr:row>
      <xdr:rowOff>28575</xdr:rowOff>
    </xdr:to>
    <xdr:sp macro="" textlink="">
      <xdr:nvSpPr>
        <xdr:cNvPr id="4125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39</xdr:row>
      <xdr:rowOff>0</xdr:rowOff>
    </xdr:from>
    <xdr:to>
      <xdr:col>3</xdr:col>
      <xdr:colOff>419100</xdr:colOff>
      <xdr:row>39</xdr:row>
      <xdr:rowOff>28575</xdr:rowOff>
    </xdr:to>
    <xdr:sp macro="" textlink="">
      <xdr:nvSpPr>
        <xdr:cNvPr id="4126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39</xdr:row>
      <xdr:rowOff>0</xdr:rowOff>
    </xdr:from>
    <xdr:to>
      <xdr:col>3</xdr:col>
      <xdr:colOff>419100</xdr:colOff>
      <xdr:row>39</xdr:row>
      <xdr:rowOff>28575</xdr:rowOff>
    </xdr:to>
    <xdr:sp macro="" textlink="">
      <xdr:nvSpPr>
        <xdr:cNvPr id="4127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39</xdr:row>
      <xdr:rowOff>0</xdr:rowOff>
    </xdr:from>
    <xdr:to>
      <xdr:col>3</xdr:col>
      <xdr:colOff>419100</xdr:colOff>
      <xdr:row>39</xdr:row>
      <xdr:rowOff>28575</xdr:rowOff>
    </xdr:to>
    <xdr:sp macro="" textlink="">
      <xdr:nvSpPr>
        <xdr:cNvPr id="4128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39</xdr:row>
      <xdr:rowOff>0</xdr:rowOff>
    </xdr:from>
    <xdr:to>
      <xdr:col>3</xdr:col>
      <xdr:colOff>419100</xdr:colOff>
      <xdr:row>39</xdr:row>
      <xdr:rowOff>28575</xdr:rowOff>
    </xdr:to>
    <xdr:sp macro="" textlink="">
      <xdr:nvSpPr>
        <xdr:cNvPr id="4129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39</xdr:row>
      <xdr:rowOff>0</xdr:rowOff>
    </xdr:from>
    <xdr:to>
      <xdr:col>13</xdr:col>
      <xdr:colOff>190500</xdr:colOff>
      <xdr:row>39</xdr:row>
      <xdr:rowOff>28575</xdr:rowOff>
    </xdr:to>
    <xdr:sp macro="" textlink="">
      <xdr:nvSpPr>
        <xdr:cNvPr id="4130" name="Text Box 1"/>
        <xdr:cNvSpPr txBox="1">
          <a:spLocks noChangeArrowheads="1"/>
        </xdr:cNvSpPr>
      </xdr:nvSpPr>
      <xdr:spPr bwMode="auto">
        <a:xfrm>
          <a:off x="8667750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39</xdr:row>
      <xdr:rowOff>0</xdr:rowOff>
    </xdr:from>
    <xdr:to>
      <xdr:col>13</xdr:col>
      <xdr:colOff>190500</xdr:colOff>
      <xdr:row>39</xdr:row>
      <xdr:rowOff>28575</xdr:rowOff>
    </xdr:to>
    <xdr:sp macro="" textlink="">
      <xdr:nvSpPr>
        <xdr:cNvPr id="4131" name="Text Box 1"/>
        <xdr:cNvSpPr txBox="1">
          <a:spLocks noChangeArrowheads="1"/>
        </xdr:cNvSpPr>
      </xdr:nvSpPr>
      <xdr:spPr bwMode="auto">
        <a:xfrm>
          <a:off x="8667750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39</xdr:row>
      <xdr:rowOff>0</xdr:rowOff>
    </xdr:from>
    <xdr:to>
      <xdr:col>13</xdr:col>
      <xdr:colOff>190500</xdr:colOff>
      <xdr:row>39</xdr:row>
      <xdr:rowOff>28575</xdr:rowOff>
    </xdr:to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8667750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39</xdr:row>
      <xdr:rowOff>0</xdr:rowOff>
    </xdr:from>
    <xdr:to>
      <xdr:col>13</xdr:col>
      <xdr:colOff>190500</xdr:colOff>
      <xdr:row>39</xdr:row>
      <xdr:rowOff>28575</xdr:rowOff>
    </xdr:to>
    <xdr:sp macro="" textlink="">
      <xdr:nvSpPr>
        <xdr:cNvPr id="4133" name="Text Box 1"/>
        <xdr:cNvSpPr txBox="1">
          <a:spLocks noChangeArrowheads="1"/>
        </xdr:cNvSpPr>
      </xdr:nvSpPr>
      <xdr:spPr bwMode="auto">
        <a:xfrm>
          <a:off x="8667750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39</xdr:row>
      <xdr:rowOff>0</xdr:rowOff>
    </xdr:from>
    <xdr:to>
      <xdr:col>13</xdr:col>
      <xdr:colOff>190500</xdr:colOff>
      <xdr:row>39</xdr:row>
      <xdr:rowOff>28575</xdr:rowOff>
    </xdr:to>
    <xdr:sp macro="" textlink="">
      <xdr:nvSpPr>
        <xdr:cNvPr id="4134" name="Text Box 1"/>
        <xdr:cNvSpPr txBox="1">
          <a:spLocks noChangeArrowheads="1"/>
        </xdr:cNvSpPr>
      </xdr:nvSpPr>
      <xdr:spPr bwMode="auto">
        <a:xfrm>
          <a:off x="8667750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39</xdr:row>
      <xdr:rowOff>0</xdr:rowOff>
    </xdr:from>
    <xdr:to>
      <xdr:col>13</xdr:col>
      <xdr:colOff>190500</xdr:colOff>
      <xdr:row>39</xdr:row>
      <xdr:rowOff>28575</xdr:rowOff>
    </xdr:to>
    <xdr:sp macro="" textlink="">
      <xdr:nvSpPr>
        <xdr:cNvPr id="4135" name="Text Box 1"/>
        <xdr:cNvSpPr txBox="1">
          <a:spLocks noChangeArrowheads="1"/>
        </xdr:cNvSpPr>
      </xdr:nvSpPr>
      <xdr:spPr bwMode="auto">
        <a:xfrm>
          <a:off x="8667750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39</xdr:row>
      <xdr:rowOff>0</xdr:rowOff>
    </xdr:from>
    <xdr:to>
      <xdr:col>13</xdr:col>
      <xdr:colOff>190500</xdr:colOff>
      <xdr:row>39</xdr:row>
      <xdr:rowOff>28575</xdr:rowOff>
    </xdr:to>
    <xdr:sp macro="" textlink="">
      <xdr:nvSpPr>
        <xdr:cNvPr id="4136" name="Text Box 1"/>
        <xdr:cNvSpPr txBox="1">
          <a:spLocks noChangeArrowheads="1"/>
        </xdr:cNvSpPr>
      </xdr:nvSpPr>
      <xdr:spPr bwMode="auto">
        <a:xfrm>
          <a:off x="8667750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39</xdr:row>
      <xdr:rowOff>0</xdr:rowOff>
    </xdr:from>
    <xdr:to>
      <xdr:col>13</xdr:col>
      <xdr:colOff>190500</xdr:colOff>
      <xdr:row>39</xdr:row>
      <xdr:rowOff>28575</xdr:rowOff>
    </xdr:to>
    <xdr:sp macro="" textlink="">
      <xdr:nvSpPr>
        <xdr:cNvPr id="4137" name="Text Box 1"/>
        <xdr:cNvSpPr txBox="1">
          <a:spLocks noChangeArrowheads="1"/>
        </xdr:cNvSpPr>
      </xdr:nvSpPr>
      <xdr:spPr bwMode="auto">
        <a:xfrm>
          <a:off x="8667750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39</xdr:row>
      <xdr:rowOff>0</xdr:rowOff>
    </xdr:from>
    <xdr:to>
      <xdr:col>13</xdr:col>
      <xdr:colOff>190500</xdr:colOff>
      <xdr:row>39</xdr:row>
      <xdr:rowOff>28575</xdr:rowOff>
    </xdr:to>
    <xdr:sp macro="" textlink="">
      <xdr:nvSpPr>
        <xdr:cNvPr id="4138" name="Text Box 1"/>
        <xdr:cNvSpPr txBox="1">
          <a:spLocks noChangeArrowheads="1"/>
        </xdr:cNvSpPr>
      </xdr:nvSpPr>
      <xdr:spPr bwMode="auto">
        <a:xfrm>
          <a:off x="8667750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39</xdr:row>
      <xdr:rowOff>0</xdr:rowOff>
    </xdr:from>
    <xdr:to>
      <xdr:col>13</xdr:col>
      <xdr:colOff>190500</xdr:colOff>
      <xdr:row>39</xdr:row>
      <xdr:rowOff>28575</xdr:rowOff>
    </xdr:to>
    <xdr:sp macro="" textlink="">
      <xdr:nvSpPr>
        <xdr:cNvPr id="4139" name="Text Box 1"/>
        <xdr:cNvSpPr txBox="1">
          <a:spLocks noChangeArrowheads="1"/>
        </xdr:cNvSpPr>
      </xdr:nvSpPr>
      <xdr:spPr bwMode="auto">
        <a:xfrm>
          <a:off x="8667750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39</xdr:row>
      <xdr:rowOff>0</xdr:rowOff>
    </xdr:from>
    <xdr:to>
      <xdr:col>13</xdr:col>
      <xdr:colOff>190500</xdr:colOff>
      <xdr:row>39</xdr:row>
      <xdr:rowOff>28575</xdr:rowOff>
    </xdr:to>
    <xdr:sp macro="" textlink="">
      <xdr:nvSpPr>
        <xdr:cNvPr id="4140" name="Text Box 1"/>
        <xdr:cNvSpPr txBox="1">
          <a:spLocks noChangeArrowheads="1"/>
        </xdr:cNvSpPr>
      </xdr:nvSpPr>
      <xdr:spPr bwMode="auto">
        <a:xfrm>
          <a:off x="8667750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39</xdr:row>
      <xdr:rowOff>0</xdr:rowOff>
    </xdr:from>
    <xdr:to>
      <xdr:col>13</xdr:col>
      <xdr:colOff>190500</xdr:colOff>
      <xdr:row>39</xdr:row>
      <xdr:rowOff>28575</xdr:rowOff>
    </xdr:to>
    <xdr:sp macro="" textlink="">
      <xdr:nvSpPr>
        <xdr:cNvPr id="4141" name="Text Box 1"/>
        <xdr:cNvSpPr txBox="1">
          <a:spLocks noChangeArrowheads="1"/>
        </xdr:cNvSpPr>
      </xdr:nvSpPr>
      <xdr:spPr bwMode="auto">
        <a:xfrm>
          <a:off x="8667750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39</xdr:row>
      <xdr:rowOff>0</xdr:rowOff>
    </xdr:from>
    <xdr:to>
      <xdr:col>13</xdr:col>
      <xdr:colOff>190500</xdr:colOff>
      <xdr:row>39</xdr:row>
      <xdr:rowOff>28575</xdr:rowOff>
    </xdr:to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8667750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39</xdr:row>
      <xdr:rowOff>0</xdr:rowOff>
    </xdr:from>
    <xdr:to>
      <xdr:col>13</xdr:col>
      <xdr:colOff>190500</xdr:colOff>
      <xdr:row>39</xdr:row>
      <xdr:rowOff>28575</xdr:rowOff>
    </xdr:to>
    <xdr:sp macro="" textlink="">
      <xdr:nvSpPr>
        <xdr:cNvPr id="4143" name="Text Box 1"/>
        <xdr:cNvSpPr txBox="1">
          <a:spLocks noChangeArrowheads="1"/>
        </xdr:cNvSpPr>
      </xdr:nvSpPr>
      <xdr:spPr bwMode="auto">
        <a:xfrm>
          <a:off x="8667750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44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45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46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47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48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49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50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51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53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54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55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56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57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58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59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60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61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63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64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65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66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32</xdr:row>
      <xdr:rowOff>0</xdr:rowOff>
    </xdr:from>
    <xdr:to>
      <xdr:col>13</xdr:col>
      <xdr:colOff>190500</xdr:colOff>
      <xdr:row>32</xdr:row>
      <xdr:rowOff>28575</xdr:rowOff>
    </xdr:to>
    <xdr:sp macro="" textlink="">
      <xdr:nvSpPr>
        <xdr:cNvPr id="4167" name="Text Box 1"/>
        <xdr:cNvSpPr txBox="1">
          <a:spLocks noChangeArrowheads="1"/>
        </xdr:cNvSpPr>
      </xdr:nvSpPr>
      <xdr:spPr bwMode="auto">
        <a:xfrm>
          <a:off x="8667750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32</xdr:row>
      <xdr:rowOff>0</xdr:rowOff>
    </xdr:from>
    <xdr:to>
      <xdr:col>13</xdr:col>
      <xdr:colOff>190500</xdr:colOff>
      <xdr:row>32</xdr:row>
      <xdr:rowOff>28575</xdr:rowOff>
    </xdr:to>
    <xdr:sp macro="" textlink="">
      <xdr:nvSpPr>
        <xdr:cNvPr id="4168" name="Text Box 1"/>
        <xdr:cNvSpPr txBox="1">
          <a:spLocks noChangeArrowheads="1"/>
        </xdr:cNvSpPr>
      </xdr:nvSpPr>
      <xdr:spPr bwMode="auto">
        <a:xfrm>
          <a:off x="8667750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32</xdr:row>
      <xdr:rowOff>0</xdr:rowOff>
    </xdr:from>
    <xdr:to>
      <xdr:col>13</xdr:col>
      <xdr:colOff>190500</xdr:colOff>
      <xdr:row>32</xdr:row>
      <xdr:rowOff>28575</xdr:rowOff>
    </xdr:to>
    <xdr:sp macro="" textlink="">
      <xdr:nvSpPr>
        <xdr:cNvPr id="4169" name="Text Box 1"/>
        <xdr:cNvSpPr txBox="1">
          <a:spLocks noChangeArrowheads="1"/>
        </xdr:cNvSpPr>
      </xdr:nvSpPr>
      <xdr:spPr bwMode="auto">
        <a:xfrm>
          <a:off x="8667750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32</xdr:row>
      <xdr:rowOff>0</xdr:rowOff>
    </xdr:from>
    <xdr:to>
      <xdr:col>13</xdr:col>
      <xdr:colOff>190500</xdr:colOff>
      <xdr:row>32</xdr:row>
      <xdr:rowOff>28575</xdr:rowOff>
    </xdr:to>
    <xdr:sp macro="" textlink="">
      <xdr:nvSpPr>
        <xdr:cNvPr id="4170" name="Text Box 1"/>
        <xdr:cNvSpPr txBox="1">
          <a:spLocks noChangeArrowheads="1"/>
        </xdr:cNvSpPr>
      </xdr:nvSpPr>
      <xdr:spPr bwMode="auto">
        <a:xfrm>
          <a:off x="8667750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71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32</xdr:row>
      <xdr:rowOff>0</xdr:rowOff>
    </xdr:from>
    <xdr:to>
      <xdr:col>13</xdr:col>
      <xdr:colOff>190500</xdr:colOff>
      <xdr:row>32</xdr:row>
      <xdr:rowOff>28575</xdr:rowOff>
    </xdr:to>
    <xdr:sp macro="" textlink="">
      <xdr:nvSpPr>
        <xdr:cNvPr id="4173" name="Text Box 1"/>
        <xdr:cNvSpPr txBox="1">
          <a:spLocks noChangeArrowheads="1"/>
        </xdr:cNvSpPr>
      </xdr:nvSpPr>
      <xdr:spPr bwMode="auto">
        <a:xfrm>
          <a:off x="8667750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32</xdr:row>
      <xdr:rowOff>0</xdr:rowOff>
    </xdr:from>
    <xdr:to>
      <xdr:col>13</xdr:col>
      <xdr:colOff>190500</xdr:colOff>
      <xdr:row>32</xdr:row>
      <xdr:rowOff>28575</xdr:rowOff>
    </xdr:to>
    <xdr:sp macro="" textlink="">
      <xdr:nvSpPr>
        <xdr:cNvPr id="4174" name="Text Box 1"/>
        <xdr:cNvSpPr txBox="1">
          <a:spLocks noChangeArrowheads="1"/>
        </xdr:cNvSpPr>
      </xdr:nvSpPr>
      <xdr:spPr bwMode="auto">
        <a:xfrm>
          <a:off x="8667750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32</xdr:row>
      <xdr:rowOff>0</xdr:rowOff>
    </xdr:from>
    <xdr:to>
      <xdr:col>13</xdr:col>
      <xdr:colOff>190500</xdr:colOff>
      <xdr:row>32</xdr:row>
      <xdr:rowOff>28575</xdr:rowOff>
    </xdr:to>
    <xdr:sp macro="" textlink="">
      <xdr:nvSpPr>
        <xdr:cNvPr id="4175" name="Text Box 1"/>
        <xdr:cNvSpPr txBox="1">
          <a:spLocks noChangeArrowheads="1"/>
        </xdr:cNvSpPr>
      </xdr:nvSpPr>
      <xdr:spPr bwMode="auto">
        <a:xfrm>
          <a:off x="8667750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32</xdr:row>
      <xdr:rowOff>0</xdr:rowOff>
    </xdr:from>
    <xdr:to>
      <xdr:col>13</xdr:col>
      <xdr:colOff>190500</xdr:colOff>
      <xdr:row>32</xdr:row>
      <xdr:rowOff>28575</xdr:rowOff>
    </xdr:to>
    <xdr:sp macro="" textlink="">
      <xdr:nvSpPr>
        <xdr:cNvPr id="4176" name="Text Box 1"/>
        <xdr:cNvSpPr txBox="1">
          <a:spLocks noChangeArrowheads="1"/>
        </xdr:cNvSpPr>
      </xdr:nvSpPr>
      <xdr:spPr bwMode="auto">
        <a:xfrm>
          <a:off x="8667750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77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78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79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80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32</xdr:row>
      <xdr:rowOff>0</xdr:rowOff>
    </xdr:from>
    <xdr:to>
      <xdr:col>13</xdr:col>
      <xdr:colOff>190500</xdr:colOff>
      <xdr:row>32</xdr:row>
      <xdr:rowOff>28575</xdr:rowOff>
    </xdr:to>
    <xdr:sp macro="" textlink="">
      <xdr:nvSpPr>
        <xdr:cNvPr id="4181" name="Text Box 1"/>
        <xdr:cNvSpPr txBox="1">
          <a:spLocks noChangeArrowheads="1"/>
        </xdr:cNvSpPr>
      </xdr:nvSpPr>
      <xdr:spPr bwMode="auto">
        <a:xfrm>
          <a:off x="8667750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32</xdr:row>
      <xdr:rowOff>0</xdr:rowOff>
    </xdr:from>
    <xdr:to>
      <xdr:col>13</xdr:col>
      <xdr:colOff>190500</xdr:colOff>
      <xdr:row>32</xdr:row>
      <xdr:rowOff>28575</xdr:rowOff>
    </xdr:to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8667750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32</xdr:row>
      <xdr:rowOff>0</xdr:rowOff>
    </xdr:from>
    <xdr:to>
      <xdr:col>13</xdr:col>
      <xdr:colOff>190500</xdr:colOff>
      <xdr:row>32</xdr:row>
      <xdr:rowOff>28575</xdr:rowOff>
    </xdr:to>
    <xdr:sp macro="" textlink="">
      <xdr:nvSpPr>
        <xdr:cNvPr id="4183" name="Text Box 1"/>
        <xdr:cNvSpPr txBox="1">
          <a:spLocks noChangeArrowheads="1"/>
        </xdr:cNvSpPr>
      </xdr:nvSpPr>
      <xdr:spPr bwMode="auto">
        <a:xfrm>
          <a:off x="8667750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32</xdr:row>
      <xdr:rowOff>0</xdr:rowOff>
    </xdr:from>
    <xdr:to>
      <xdr:col>13</xdr:col>
      <xdr:colOff>190500</xdr:colOff>
      <xdr:row>32</xdr:row>
      <xdr:rowOff>28575</xdr:rowOff>
    </xdr:to>
    <xdr:sp macro="" textlink="">
      <xdr:nvSpPr>
        <xdr:cNvPr id="4184" name="Text Box 1"/>
        <xdr:cNvSpPr txBox="1">
          <a:spLocks noChangeArrowheads="1"/>
        </xdr:cNvSpPr>
      </xdr:nvSpPr>
      <xdr:spPr bwMode="auto">
        <a:xfrm>
          <a:off x="8667750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85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86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87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88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89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90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32</xdr:row>
      <xdr:rowOff>0</xdr:rowOff>
    </xdr:from>
    <xdr:to>
      <xdr:col>13</xdr:col>
      <xdr:colOff>190500</xdr:colOff>
      <xdr:row>32</xdr:row>
      <xdr:rowOff>28575</xdr:rowOff>
    </xdr:to>
    <xdr:sp macro="" textlink="">
      <xdr:nvSpPr>
        <xdr:cNvPr id="4191" name="Text Box 1"/>
        <xdr:cNvSpPr txBox="1">
          <a:spLocks noChangeArrowheads="1"/>
        </xdr:cNvSpPr>
      </xdr:nvSpPr>
      <xdr:spPr bwMode="auto">
        <a:xfrm>
          <a:off x="8667750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32</xdr:row>
      <xdr:rowOff>0</xdr:rowOff>
    </xdr:from>
    <xdr:to>
      <xdr:col>13</xdr:col>
      <xdr:colOff>190500</xdr:colOff>
      <xdr:row>32</xdr:row>
      <xdr:rowOff>28575</xdr:rowOff>
    </xdr:to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8667750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93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94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32</xdr:row>
      <xdr:rowOff>0</xdr:rowOff>
    </xdr:from>
    <xdr:to>
      <xdr:col>13</xdr:col>
      <xdr:colOff>190500</xdr:colOff>
      <xdr:row>32</xdr:row>
      <xdr:rowOff>28575</xdr:rowOff>
    </xdr:to>
    <xdr:sp macro="" textlink="">
      <xdr:nvSpPr>
        <xdr:cNvPr id="4195" name="Text Box 1"/>
        <xdr:cNvSpPr txBox="1">
          <a:spLocks noChangeArrowheads="1"/>
        </xdr:cNvSpPr>
      </xdr:nvSpPr>
      <xdr:spPr bwMode="auto">
        <a:xfrm>
          <a:off x="8667750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32</xdr:row>
      <xdr:rowOff>0</xdr:rowOff>
    </xdr:from>
    <xdr:to>
      <xdr:col>13</xdr:col>
      <xdr:colOff>190500</xdr:colOff>
      <xdr:row>32</xdr:row>
      <xdr:rowOff>28575</xdr:rowOff>
    </xdr:to>
    <xdr:sp macro="" textlink="">
      <xdr:nvSpPr>
        <xdr:cNvPr id="4196" name="Text Box 1"/>
        <xdr:cNvSpPr txBox="1">
          <a:spLocks noChangeArrowheads="1"/>
        </xdr:cNvSpPr>
      </xdr:nvSpPr>
      <xdr:spPr bwMode="auto">
        <a:xfrm>
          <a:off x="8667750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97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98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199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200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201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203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204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205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206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207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208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209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32</xdr:row>
      <xdr:rowOff>28575</xdr:rowOff>
    </xdr:to>
    <xdr:sp macro="" textlink="">
      <xdr:nvSpPr>
        <xdr:cNvPr id="4210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1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1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1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1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1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1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1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1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2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2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2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2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2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2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2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2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2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3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3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3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3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3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3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3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3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3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4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4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4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4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4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4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4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4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4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5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5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5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5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5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5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5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5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5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6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6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6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6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6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6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6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6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6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7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7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73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74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75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76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77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78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79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80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81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46</xdr:row>
      <xdr:rowOff>0</xdr:rowOff>
    </xdr:from>
    <xdr:to>
      <xdr:col>3</xdr:col>
      <xdr:colOff>419100</xdr:colOff>
      <xdr:row>46</xdr:row>
      <xdr:rowOff>28575</xdr:rowOff>
    </xdr:to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2409825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4283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4284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4285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4286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4287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4288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4289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4290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4291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4293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4294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4295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46</xdr:row>
      <xdr:rowOff>0</xdr:rowOff>
    </xdr:from>
    <xdr:to>
      <xdr:col>13</xdr:col>
      <xdr:colOff>190500</xdr:colOff>
      <xdr:row>46</xdr:row>
      <xdr:rowOff>28575</xdr:rowOff>
    </xdr:to>
    <xdr:sp macro="" textlink="">
      <xdr:nvSpPr>
        <xdr:cNvPr id="4296" name="Text Box 1"/>
        <xdr:cNvSpPr txBox="1">
          <a:spLocks noChangeArrowheads="1"/>
        </xdr:cNvSpPr>
      </xdr:nvSpPr>
      <xdr:spPr bwMode="auto">
        <a:xfrm>
          <a:off x="8667750" y="156114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39</xdr:row>
      <xdr:rowOff>0</xdr:rowOff>
    </xdr:from>
    <xdr:to>
      <xdr:col>13</xdr:col>
      <xdr:colOff>190500</xdr:colOff>
      <xdr:row>39</xdr:row>
      <xdr:rowOff>28575</xdr:rowOff>
    </xdr:to>
    <xdr:sp macro="" textlink="">
      <xdr:nvSpPr>
        <xdr:cNvPr id="4297" name="Text Box 1"/>
        <xdr:cNvSpPr txBox="1">
          <a:spLocks noChangeArrowheads="1"/>
        </xdr:cNvSpPr>
      </xdr:nvSpPr>
      <xdr:spPr bwMode="auto">
        <a:xfrm>
          <a:off x="8667750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39</xdr:row>
      <xdr:rowOff>0</xdr:rowOff>
    </xdr:from>
    <xdr:to>
      <xdr:col>13</xdr:col>
      <xdr:colOff>190500</xdr:colOff>
      <xdr:row>39</xdr:row>
      <xdr:rowOff>28575</xdr:rowOff>
    </xdr:to>
    <xdr:sp macro="" textlink="">
      <xdr:nvSpPr>
        <xdr:cNvPr id="4298" name="Text Box 1"/>
        <xdr:cNvSpPr txBox="1">
          <a:spLocks noChangeArrowheads="1"/>
        </xdr:cNvSpPr>
      </xdr:nvSpPr>
      <xdr:spPr bwMode="auto">
        <a:xfrm>
          <a:off x="8667750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39</xdr:row>
      <xdr:rowOff>0</xdr:rowOff>
    </xdr:from>
    <xdr:to>
      <xdr:col>13</xdr:col>
      <xdr:colOff>190500</xdr:colOff>
      <xdr:row>39</xdr:row>
      <xdr:rowOff>28575</xdr:rowOff>
    </xdr:to>
    <xdr:sp macro="" textlink="">
      <xdr:nvSpPr>
        <xdr:cNvPr id="4299" name="Text Box 1"/>
        <xdr:cNvSpPr txBox="1">
          <a:spLocks noChangeArrowheads="1"/>
        </xdr:cNvSpPr>
      </xdr:nvSpPr>
      <xdr:spPr bwMode="auto">
        <a:xfrm>
          <a:off x="8667750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39</xdr:row>
      <xdr:rowOff>0</xdr:rowOff>
    </xdr:from>
    <xdr:to>
      <xdr:col>13</xdr:col>
      <xdr:colOff>190500</xdr:colOff>
      <xdr:row>39</xdr:row>
      <xdr:rowOff>28575</xdr:rowOff>
    </xdr:to>
    <xdr:sp macro="" textlink="">
      <xdr:nvSpPr>
        <xdr:cNvPr id="4300" name="Text Box 1"/>
        <xdr:cNvSpPr txBox="1">
          <a:spLocks noChangeArrowheads="1"/>
        </xdr:cNvSpPr>
      </xdr:nvSpPr>
      <xdr:spPr bwMode="auto">
        <a:xfrm>
          <a:off x="8667750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39</xdr:row>
      <xdr:rowOff>0</xdr:rowOff>
    </xdr:from>
    <xdr:to>
      <xdr:col>3</xdr:col>
      <xdr:colOff>419100</xdr:colOff>
      <xdr:row>39</xdr:row>
      <xdr:rowOff>28575</xdr:rowOff>
    </xdr:to>
    <xdr:sp macro="" textlink="">
      <xdr:nvSpPr>
        <xdr:cNvPr id="4301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39</xdr:row>
      <xdr:rowOff>0</xdr:rowOff>
    </xdr:from>
    <xdr:to>
      <xdr:col>3</xdr:col>
      <xdr:colOff>419100</xdr:colOff>
      <xdr:row>39</xdr:row>
      <xdr:rowOff>28575</xdr:rowOff>
    </xdr:to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39</xdr:row>
      <xdr:rowOff>0</xdr:rowOff>
    </xdr:from>
    <xdr:to>
      <xdr:col>3</xdr:col>
      <xdr:colOff>419100</xdr:colOff>
      <xdr:row>39</xdr:row>
      <xdr:rowOff>28575</xdr:rowOff>
    </xdr:to>
    <xdr:sp macro="" textlink="">
      <xdr:nvSpPr>
        <xdr:cNvPr id="4303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39</xdr:row>
      <xdr:rowOff>0</xdr:rowOff>
    </xdr:from>
    <xdr:to>
      <xdr:col>3</xdr:col>
      <xdr:colOff>419100</xdr:colOff>
      <xdr:row>39</xdr:row>
      <xdr:rowOff>28575</xdr:rowOff>
    </xdr:to>
    <xdr:sp macro="" textlink="">
      <xdr:nvSpPr>
        <xdr:cNvPr id="4304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33</xdr:row>
      <xdr:rowOff>219075</xdr:rowOff>
    </xdr:to>
    <xdr:sp macro="" textlink="">
      <xdr:nvSpPr>
        <xdr:cNvPr id="4305" name="Text Box 1"/>
        <xdr:cNvSpPr txBox="1">
          <a:spLocks noChangeArrowheads="1"/>
        </xdr:cNvSpPr>
      </xdr:nvSpPr>
      <xdr:spPr bwMode="auto">
        <a:xfrm>
          <a:off x="2409825" y="10544175"/>
          <a:ext cx="180975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32</xdr:row>
      <xdr:rowOff>0</xdr:rowOff>
    </xdr:from>
    <xdr:to>
      <xdr:col>3</xdr:col>
      <xdr:colOff>419100</xdr:colOff>
      <xdr:row>33</xdr:row>
      <xdr:rowOff>219075</xdr:rowOff>
    </xdr:to>
    <xdr:sp macro="" textlink="">
      <xdr:nvSpPr>
        <xdr:cNvPr id="4306" name="Text Box 1"/>
        <xdr:cNvSpPr txBox="1">
          <a:spLocks noChangeArrowheads="1"/>
        </xdr:cNvSpPr>
      </xdr:nvSpPr>
      <xdr:spPr bwMode="auto">
        <a:xfrm>
          <a:off x="2409825" y="10544175"/>
          <a:ext cx="180975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07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08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09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10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11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13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14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15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16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17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18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19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20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21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23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24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25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26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27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28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29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30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31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33</xdr:row>
      <xdr:rowOff>0</xdr:rowOff>
    </xdr:from>
    <xdr:to>
      <xdr:col>6</xdr:col>
      <xdr:colOff>561975</xdr:colOff>
      <xdr:row>33</xdr:row>
      <xdr:rowOff>28575</xdr:rowOff>
    </xdr:to>
    <xdr:sp macro="" textlink="">
      <xdr:nvSpPr>
        <xdr:cNvPr id="4333" name="Text Box 1"/>
        <xdr:cNvSpPr txBox="1">
          <a:spLocks noChangeArrowheads="1"/>
        </xdr:cNvSpPr>
      </xdr:nvSpPr>
      <xdr:spPr bwMode="auto">
        <a:xfrm>
          <a:off x="426720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33</xdr:row>
      <xdr:rowOff>0</xdr:rowOff>
    </xdr:from>
    <xdr:to>
      <xdr:col>6</xdr:col>
      <xdr:colOff>561975</xdr:colOff>
      <xdr:row>33</xdr:row>
      <xdr:rowOff>28575</xdr:rowOff>
    </xdr:to>
    <xdr:sp macro="" textlink="">
      <xdr:nvSpPr>
        <xdr:cNvPr id="4334" name="Text Box 1"/>
        <xdr:cNvSpPr txBox="1">
          <a:spLocks noChangeArrowheads="1"/>
        </xdr:cNvSpPr>
      </xdr:nvSpPr>
      <xdr:spPr bwMode="auto">
        <a:xfrm>
          <a:off x="426720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33</xdr:row>
      <xdr:rowOff>0</xdr:rowOff>
    </xdr:from>
    <xdr:to>
      <xdr:col>6</xdr:col>
      <xdr:colOff>561975</xdr:colOff>
      <xdr:row>33</xdr:row>
      <xdr:rowOff>28575</xdr:rowOff>
    </xdr:to>
    <xdr:sp macro="" textlink="">
      <xdr:nvSpPr>
        <xdr:cNvPr id="4335" name="Text Box 1"/>
        <xdr:cNvSpPr txBox="1">
          <a:spLocks noChangeArrowheads="1"/>
        </xdr:cNvSpPr>
      </xdr:nvSpPr>
      <xdr:spPr bwMode="auto">
        <a:xfrm>
          <a:off x="426720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33</xdr:row>
      <xdr:rowOff>0</xdr:rowOff>
    </xdr:from>
    <xdr:to>
      <xdr:col>6</xdr:col>
      <xdr:colOff>561975</xdr:colOff>
      <xdr:row>33</xdr:row>
      <xdr:rowOff>28575</xdr:rowOff>
    </xdr:to>
    <xdr:sp macro="" textlink="">
      <xdr:nvSpPr>
        <xdr:cNvPr id="4336" name="Text Box 1"/>
        <xdr:cNvSpPr txBox="1">
          <a:spLocks noChangeArrowheads="1"/>
        </xdr:cNvSpPr>
      </xdr:nvSpPr>
      <xdr:spPr bwMode="auto">
        <a:xfrm>
          <a:off x="426720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37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38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39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40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41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43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44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45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46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47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48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49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50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51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53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54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33</xdr:row>
      <xdr:rowOff>0</xdr:rowOff>
    </xdr:from>
    <xdr:to>
      <xdr:col>6</xdr:col>
      <xdr:colOff>561975</xdr:colOff>
      <xdr:row>33</xdr:row>
      <xdr:rowOff>28575</xdr:rowOff>
    </xdr:to>
    <xdr:sp macro="" textlink="">
      <xdr:nvSpPr>
        <xdr:cNvPr id="4355" name="Text Box 1"/>
        <xdr:cNvSpPr txBox="1">
          <a:spLocks noChangeArrowheads="1"/>
        </xdr:cNvSpPr>
      </xdr:nvSpPr>
      <xdr:spPr bwMode="auto">
        <a:xfrm>
          <a:off x="426720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33</xdr:row>
      <xdr:rowOff>0</xdr:rowOff>
    </xdr:from>
    <xdr:to>
      <xdr:col>6</xdr:col>
      <xdr:colOff>561975</xdr:colOff>
      <xdr:row>33</xdr:row>
      <xdr:rowOff>28575</xdr:rowOff>
    </xdr:to>
    <xdr:sp macro="" textlink="">
      <xdr:nvSpPr>
        <xdr:cNvPr id="4356" name="Text Box 1"/>
        <xdr:cNvSpPr txBox="1">
          <a:spLocks noChangeArrowheads="1"/>
        </xdr:cNvSpPr>
      </xdr:nvSpPr>
      <xdr:spPr bwMode="auto">
        <a:xfrm>
          <a:off x="426720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33</xdr:row>
      <xdr:rowOff>0</xdr:rowOff>
    </xdr:from>
    <xdr:to>
      <xdr:col>6</xdr:col>
      <xdr:colOff>561975</xdr:colOff>
      <xdr:row>33</xdr:row>
      <xdr:rowOff>28575</xdr:rowOff>
    </xdr:to>
    <xdr:sp macro="" textlink="">
      <xdr:nvSpPr>
        <xdr:cNvPr id="4357" name="Text Box 1"/>
        <xdr:cNvSpPr txBox="1">
          <a:spLocks noChangeArrowheads="1"/>
        </xdr:cNvSpPr>
      </xdr:nvSpPr>
      <xdr:spPr bwMode="auto">
        <a:xfrm>
          <a:off x="426720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33</xdr:row>
      <xdr:rowOff>0</xdr:rowOff>
    </xdr:from>
    <xdr:to>
      <xdr:col>6</xdr:col>
      <xdr:colOff>561975</xdr:colOff>
      <xdr:row>33</xdr:row>
      <xdr:rowOff>28575</xdr:rowOff>
    </xdr:to>
    <xdr:sp macro="" textlink="">
      <xdr:nvSpPr>
        <xdr:cNvPr id="4358" name="Text Box 1"/>
        <xdr:cNvSpPr txBox="1">
          <a:spLocks noChangeArrowheads="1"/>
        </xdr:cNvSpPr>
      </xdr:nvSpPr>
      <xdr:spPr bwMode="auto">
        <a:xfrm>
          <a:off x="426720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59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60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61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63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64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65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66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67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68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33</xdr:row>
      <xdr:rowOff>0</xdr:rowOff>
    </xdr:from>
    <xdr:to>
      <xdr:col>6</xdr:col>
      <xdr:colOff>561975</xdr:colOff>
      <xdr:row>33</xdr:row>
      <xdr:rowOff>28575</xdr:rowOff>
    </xdr:to>
    <xdr:sp macro="" textlink="">
      <xdr:nvSpPr>
        <xdr:cNvPr id="4369" name="Text Box 1"/>
        <xdr:cNvSpPr txBox="1">
          <a:spLocks noChangeArrowheads="1"/>
        </xdr:cNvSpPr>
      </xdr:nvSpPr>
      <xdr:spPr bwMode="auto">
        <a:xfrm>
          <a:off x="426720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33</xdr:row>
      <xdr:rowOff>0</xdr:rowOff>
    </xdr:from>
    <xdr:to>
      <xdr:col>6</xdr:col>
      <xdr:colOff>561975</xdr:colOff>
      <xdr:row>33</xdr:row>
      <xdr:rowOff>28575</xdr:rowOff>
    </xdr:to>
    <xdr:sp macro="" textlink="">
      <xdr:nvSpPr>
        <xdr:cNvPr id="4370" name="Text Box 1"/>
        <xdr:cNvSpPr txBox="1">
          <a:spLocks noChangeArrowheads="1"/>
        </xdr:cNvSpPr>
      </xdr:nvSpPr>
      <xdr:spPr bwMode="auto">
        <a:xfrm>
          <a:off x="426720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33</xdr:row>
      <xdr:rowOff>0</xdr:rowOff>
    </xdr:from>
    <xdr:to>
      <xdr:col>6</xdr:col>
      <xdr:colOff>561975</xdr:colOff>
      <xdr:row>33</xdr:row>
      <xdr:rowOff>28575</xdr:rowOff>
    </xdr:to>
    <xdr:sp macro="" textlink="">
      <xdr:nvSpPr>
        <xdr:cNvPr id="4371" name="Text Box 1"/>
        <xdr:cNvSpPr txBox="1">
          <a:spLocks noChangeArrowheads="1"/>
        </xdr:cNvSpPr>
      </xdr:nvSpPr>
      <xdr:spPr bwMode="auto">
        <a:xfrm>
          <a:off x="426720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33</xdr:row>
      <xdr:rowOff>0</xdr:rowOff>
    </xdr:from>
    <xdr:to>
      <xdr:col>6</xdr:col>
      <xdr:colOff>561975</xdr:colOff>
      <xdr:row>33</xdr:row>
      <xdr:rowOff>28575</xdr:rowOff>
    </xdr:to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426720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73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74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75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76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77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78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79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80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81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83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84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85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86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87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33</xdr:row>
      <xdr:rowOff>0</xdr:rowOff>
    </xdr:from>
    <xdr:to>
      <xdr:col>13</xdr:col>
      <xdr:colOff>190500</xdr:colOff>
      <xdr:row>33</xdr:row>
      <xdr:rowOff>28575</xdr:rowOff>
    </xdr:to>
    <xdr:sp macro="" textlink="">
      <xdr:nvSpPr>
        <xdr:cNvPr id="4388" name="Text Box 1"/>
        <xdr:cNvSpPr txBox="1">
          <a:spLocks noChangeArrowheads="1"/>
        </xdr:cNvSpPr>
      </xdr:nvSpPr>
      <xdr:spPr bwMode="auto">
        <a:xfrm>
          <a:off x="8667750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89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90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91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33</xdr:row>
      <xdr:rowOff>0</xdr:rowOff>
    </xdr:from>
    <xdr:to>
      <xdr:col>3</xdr:col>
      <xdr:colOff>419100</xdr:colOff>
      <xdr:row>33</xdr:row>
      <xdr:rowOff>28575</xdr:rowOff>
    </xdr:to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36</xdr:row>
      <xdr:rowOff>0</xdr:rowOff>
    </xdr:from>
    <xdr:to>
      <xdr:col>13</xdr:col>
      <xdr:colOff>190500</xdr:colOff>
      <xdr:row>36</xdr:row>
      <xdr:rowOff>28575</xdr:rowOff>
    </xdr:to>
    <xdr:sp macro="" textlink="">
      <xdr:nvSpPr>
        <xdr:cNvPr id="4393" name="Text Box 1"/>
        <xdr:cNvSpPr txBox="1">
          <a:spLocks noChangeArrowheads="1"/>
        </xdr:cNvSpPr>
      </xdr:nvSpPr>
      <xdr:spPr bwMode="auto">
        <a:xfrm>
          <a:off x="8667750" y="12220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36</xdr:row>
      <xdr:rowOff>0</xdr:rowOff>
    </xdr:from>
    <xdr:to>
      <xdr:col>13</xdr:col>
      <xdr:colOff>190500</xdr:colOff>
      <xdr:row>36</xdr:row>
      <xdr:rowOff>28575</xdr:rowOff>
    </xdr:to>
    <xdr:sp macro="" textlink="">
      <xdr:nvSpPr>
        <xdr:cNvPr id="4394" name="Text Box 1"/>
        <xdr:cNvSpPr txBox="1">
          <a:spLocks noChangeArrowheads="1"/>
        </xdr:cNvSpPr>
      </xdr:nvSpPr>
      <xdr:spPr bwMode="auto">
        <a:xfrm>
          <a:off x="8667750" y="12220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37</xdr:row>
      <xdr:rowOff>0</xdr:rowOff>
    </xdr:from>
    <xdr:to>
      <xdr:col>13</xdr:col>
      <xdr:colOff>190500</xdr:colOff>
      <xdr:row>37</xdr:row>
      <xdr:rowOff>28575</xdr:rowOff>
    </xdr:to>
    <xdr:sp macro="" textlink="">
      <xdr:nvSpPr>
        <xdr:cNvPr id="4395" name="Text Box 1"/>
        <xdr:cNvSpPr txBox="1">
          <a:spLocks noChangeArrowheads="1"/>
        </xdr:cNvSpPr>
      </xdr:nvSpPr>
      <xdr:spPr bwMode="auto">
        <a:xfrm>
          <a:off x="8667750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37</xdr:row>
      <xdr:rowOff>0</xdr:rowOff>
    </xdr:from>
    <xdr:to>
      <xdr:col>13</xdr:col>
      <xdr:colOff>190500</xdr:colOff>
      <xdr:row>37</xdr:row>
      <xdr:rowOff>28575</xdr:rowOff>
    </xdr:to>
    <xdr:sp macro="" textlink="">
      <xdr:nvSpPr>
        <xdr:cNvPr id="4396" name="Text Box 1"/>
        <xdr:cNvSpPr txBox="1">
          <a:spLocks noChangeArrowheads="1"/>
        </xdr:cNvSpPr>
      </xdr:nvSpPr>
      <xdr:spPr bwMode="auto">
        <a:xfrm>
          <a:off x="8667750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37</xdr:row>
      <xdr:rowOff>0</xdr:rowOff>
    </xdr:from>
    <xdr:to>
      <xdr:col>3</xdr:col>
      <xdr:colOff>419100</xdr:colOff>
      <xdr:row>37</xdr:row>
      <xdr:rowOff>28575</xdr:rowOff>
    </xdr:to>
    <xdr:sp macro="" textlink="">
      <xdr:nvSpPr>
        <xdr:cNvPr id="4397" name="Text Box 1"/>
        <xdr:cNvSpPr txBox="1">
          <a:spLocks noChangeArrowheads="1"/>
        </xdr:cNvSpPr>
      </xdr:nvSpPr>
      <xdr:spPr bwMode="auto">
        <a:xfrm>
          <a:off x="2409825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37</xdr:row>
      <xdr:rowOff>0</xdr:rowOff>
    </xdr:from>
    <xdr:to>
      <xdr:col>3</xdr:col>
      <xdr:colOff>419100</xdr:colOff>
      <xdr:row>37</xdr:row>
      <xdr:rowOff>28575</xdr:rowOff>
    </xdr:to>
    <xdr:sp macro="" textlink="">
      <xdr:nvSpPr>
        <xdr:cNvPr id="4398" name="Text Box 1"/>
        <xdr:cNvSpPr txBox="1">
          <a:spLocks noChangeArrowheads="1"/>
        </xdr:cNvSpPr>
      </xdr:nvSpPr>
      <xdr:spPr bwMode="auto">
        <a:xfrm>
          <a:off x="2409825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37</xdr:row>
      <xdr:rowOff>0</xdr:rowOff>
    </xdr:from>
    <xdr:to>
      <xdr:col>13</xdr:col>
      <xdr:colOff>190500</xdr:colOff>
      <xdr:row>37</xdr:row>
      <xdr:rowOff>28575</xdr:rowOff>
    </xdr:to>
    <xdr:sp macro="" textlink="">
      <xdr:nvSpPr>
        <xdr:cNvPr id="4399" name="Text Box 1"/>
        <xdr:cNvSpPr txBox="1">
          <a:spLocks noChangeArrowheads="1"/>
        </xdr:cNvSpPr>
      </xdr:nvSpPr>
      <xdr:spPr bwMode="auto">
        <a:xfrm>
          <a:off x="8667750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37</xdr:row>
      <xdr:rowOff>0</xdr:rowOff>
    </xdr:from>
    <xdr:to>
      <xdr:col>13</xdr:col>
      <xdr:colOff>190500</xdr:colOff>
      <xdr:row>37</xdr:row>
      <xdr:rowOff>28575</xdr:rowOff>
    </xdr:to>
    <xdr:sp macro="" textlink="">
      <xdr:nvSpPr>
        <xdr:cNvPr id="4400" name="Text Box 1"/>
        <xdr:cNvSpPr txBox="1">
          <a:spLocks noChangeArrowheads="1"/>
        </xdr:cNvSpPr>
      </xdr:nvSpPr>
      <xdr:spPr bwMode="auto">
        <a:xfrm>
          <a:off x="8667750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37</xdr:row>
      <xdr:rowOff>0</xdr:rowOff>
    </xdr:from>
    <xdr:to>
      <xdr:col>3</xdr:col>
      <xdr:colOff>419100</xdr:colOff>
      <xdr:row>37</xdr:row>
      <xdr:rowOff>28575</xdr:rowOff>
    </xdr:to>
    <xdr:sp macro="" textlink="">
      <xdr:nvSpPr>
        <xdr:cNvPr id="4401" name="Text Box 1"/>
        <xdr:cNvSpPr txBox="1">
          <a:spLocks noChangeArrowheads="1"/>
        </xdr:cNvSpPr>
      </xdr:nvSpPr>
      <xdr:spPr bwMode="auto">
        <a:xfrm>
          <a:off x="2409825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37</xdr:row>
      <xdr:rowOff>0</xdr:rowOff>
    </xdr:from>
    <xdr:to>
      <xdr:col>3</xdr:col>
      <xdr:colOff>419100</xdr:colOff>
      <xdr:row>37</xdr:row>
      <xdr:rowOff>28575</xdr:rowOff>
    </xdr:to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2409825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37</xdr:row>
      <xdr:rowOff>0</xdr:rowOff>
    </xdr:from>
    <xdr:to>
      <xdr:col>6</xdr:col>
      <xdr:colOff>561975</xdr:colOff>
      <xdr:row>37</xdr:row>
      <xdr:rowOff>28575</xdr:rowOff>
    </xdr:to>
    <xdr:sp macro="" textlink="">
      <xdr:nvSpPr>
        <xdr:cNvPr id="4403" name="Text Box 1"/>
        <xdr:cNvSpPr txBox="1">
          <a:spLocks noChangeArrowheads="1"/>
        </xdr:cNvSpPr>
      </xdr:nvSpPr>
      <xdr:spPr bwMode="auto">
        <a:xfrm>
          <a:off x="4267200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37</xdr:row>
      <xdr:rowOff>0</xdr:rowOff>
    </xdr:from>
    <xdr:to>
      <xdr:col>6</xdr:col>
      <xdr:colOff>561975</xdr:colOff>
      <xdr:row>37</xdr:row>
      <xdr:rowOff>28575</xdr:rowOff>
    </xdr:to>
    <xdr:sp macro="" textlink="">
      <xdr:nvSpPr>
        <xdr:cNvPr id="4404" name="Text Box 1"/>
        <xdr:cNvSpPr txBox="1">
          <a:spLocks noChangeArrowheads="1"/>
        </xdr:cNvSpPr>
      </xdr:nvSpPr>
      <xdr:spPr bwMode="auto">
        <a:xfrm>
          <a:off x="4267200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37</xdr:row>
      <xdr:rowOff>0</xdr:rowOff>
    </xdr:from>
    <xdr:to>
      <xdr:col>6</xdr:col>
      <xdr:colOff>561975</xdr:colOff>
      <xdr:row>37</xdr:row>
      <xdr:rowOff>28575</xdr:rowOff>
    </xdr:to>
    <xdr:sp macro="" textlink="">
      <xdr:nvSpPr>
        <xdr:cNvPr id="4405" name="Text Box 1"/>
        <xdr:cNvSpPr txBox="1">
          <a:spLocks noChangeArrowheads="1"/>
        </xdr:cNvSpPr>
      </xdr:nvSpPr>
      <xdr:spPr bwMode="auto">
        <a:xfrm>
          <a:off x="4267200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1438275</xdr:colOff>
      <xdr:row>37</xdr:row>
      <xdr:rowOff>0</xdr:rowOff>
    </xdr:from>
    <xdr:to>
      <xdr:col>6</xdr:col>
      <xdr:colOff>561975</xdr:colOff>
      <xdr:row>37</xdr:row>
      <xdr:rowOff>28575</xdr:rowOff>
    </xdr:to>
    <xdr:sp macro="" textlink="">
      <xdr:nvSpPr>
        <xdr:cNvPr id="4406" name="Text Box 1"/>
        <xdr:cNvSpPr txBox="1">
          <a:spLocks noChangeArrowheads="1"/>
        </xdr:cNvSpPr>
      </xdr:nvSpPr>
      <xdr:spPr bwMode="auto">
        <a:xfrm>
          <a:off x="4267200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37</xdr:row>
      <xdr:rowOff>0</xdr:rowOff>
    </xdr:from>
    <xdr:to>
      <xdr:col>3</xdr:col>
      <xdr:colOff>419100</xdr:colOff>
      <xdr:row>37</xdr:row>
      <xdr:rowOff>28575</xdr:rowOff>
    </xdr:to>
    <xdr:sp macro="" textlink="">
      <xdr:nvSpPr>
        <xdr:cNvPr id="4407" name="Text Box 1"/>
        <xdr:cNvSpPr txBox="1">
          <a:spLocks noChangeArrowheads="1"/>
        </xdr:cNvSpPr>
      </xdr:nvSpPr>
      <xdr:spPr bwMode="auto">
        <a:xfrm>
          <a:off x="2409825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37</xdr:row>
      <xdr:rowOff>0</xdr:rowOff>
    </xdr:from>
    <xdr:to>
      <xdr:col>3</xdr:col>
      <xdr:colOff>419100</xdr:colOff>
      <xdr:row>37</xdr:row>
      <xdr:rowOff>28575</xdr:rowOff>
    </xdr:to>
    <xdr:sp macro="" textlink="">
      <xdr:nvSpPr>
        <xdr:cNvPr id="4408" name="Text Box 1"/>
        <xdr:cNvSpPr txBox="1">
          <a:spLocks noChangeArrowheads="1"/>
        </xdr:cNvSpPr>
      </xdr:nvSpPr>
      <xdr:spPr bwMode="auto">
        <a:xfrm>
          <a:off x="2409825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37</xdr:row>
      <xdr:rowOff>0</xdr:rowOff>
    </xdr:from>
    <xdr:to>
      <xdr:col>3</xdr:col>
      <xdr:colOff>419100</xdr:colOff>
      <xdr:row>37</xdr:row>
      <xdr:rowOff>28575</xdr:rowOff>
    </xdr:to>
    <xdr:sp macro="" textlink="">
      <xdr:nvSpPr>
        <xdr:cNvPr id="4409" name="Text Box 1"/>
        <xdr:cNvSpPr txBox="1">
          <a:spLocks noChangeArrowheads="1"/>
        </xdr:cNvSpPr>
      </xdr:nvSpPr>
      <xdr:spPr bwMode="auto">
        <a:xfrm>
          <a:off x="2409825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37</xdr:row>
      <xdr:rowOff>0</xdr:rowOff>
    </xdr:from>
    <xdr:to>
      <xdr:col>3</xdr:col>
      <xdr:colOff>419100</xdr:colOff>
      <xdr:row>37</xdr:row>
      <xdr:rowOff>28575</xdr:rowOff>
    </xdr:to>
    <xdr:sp macro="" textlink="">
      <xdr:nvSpPr>
        <xdr:cNvPr id="4410" name="Text Box 1"/>
        <xdr:cNvSpPr txBox="1">
          <a:spLocks noChangeArrowheads="1"/>
        </xdr:cNvSpPr>
      </xdr:nvSpPr>
      <xdr:spPr bwMode="auto">
        <a:xfrm>
          <a:off x="2409825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36</xdr:row>
      <xdr:rowOff>0</xdr:rowOff>
    </xdr:from>
    <xdr:to>
      <xdr:col>13</xdr:col>
      <xdr:colOff>190500</xdr:colOff>
      <xdr:row>36</xdr:row>
      <xdr:rowOff>28575</xdr:rowOff>
    </xdr:to>
    <xdr:sp macro="" textlink="">
      <xdr:nvSpPr>
        <xdr:cNvPr id="4411" name="Text Box 1"/>
        <xdr:cNvSpPr txBox="1">
          <a:spLocks noChangeArrowheads="1"/>
        </xdr:cNvSpPr>
      </xdr:nvSpPr>
      <xdr:spPr bwMode="auto">
        <a:xfrm>
          <a:off x="8667750" y="12220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36</xdr:row>
      <xdr:rowOff>0</xdr:rowOff>
    </xdr:from>
    <xdr:to>
      <xdr:col>13</xdr:col>
      <xdr:colOff>190500</xdr:colOff>
      <xdr:row>36</xdr:row>
      <xdr:rowOff>28575</xdr:rowOff>
    </xdr:to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8667750" y="122205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1438275</xdr:colOff>
      <xdr:row>17</xdr:row>
      <xdr:rowOff>0</xdr:rowOff>
    </xdr:from>
    <xdr:to>
      <xdr:col>2</xdr:col>
      <xdr:colOff>1533525</xdr:colOff>
      <xdr:row>18</xdr:row>
      <xdr:rowOff>66675</xdr:rowOff>
    </xdr:to>
    <xdr:sp macro="" textlink="">
      <xdr:nvSpPr>
        <xdr:cNvPr id="5121" name="Text Box 1"/>
        <xdr:cNvSpPr txBox="1">
          <a:spLocks noChangeArrowheads="1"/>
        </xdr:cNvSpPr>
      </xdr:nvSpPr>
      <xdr:spPr bwMode="auto">
        <a:xfrm>
          <a:off x="2381250" y="624840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228600</xdr:colOff>
      <xdr:row>17</xdr:row>
      <xdr:rowOff>28575</xdr:rowOff>
    </xdr:to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2381250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228600</xdr:colOff>
      <xdr:row>17</xdr:row>
      <xdr:rowOff>28575</xdr:rowOff>
    </xdr:to>
    <xdr:sp macro="" textlink="">
      <xdr:nvSpPr>
        <xdr:cNvPr id="5123" name="Text Box 1"/>
        <xdr:cNvSpPr txBox="1">
          <a:spLocks noChangeArrowheads="1"/>
        </xdr:cNvSpPr>
      </xdr:nvSpPr>
      <xdr:spPr bwMode="auto">
        <a:xfrm>
          <a:off x="2381250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228600</xdr:colOff>
      <xdr:row>17</xdr:row>
      <xdr:rowOff>28575</xdr:rowOff>
    </xdr:to>
    <xdr:sp macro="" textlink="">
      <xdr:nvSpPr>
        <xdr:cNvPr id="5124" name="Text Box 1"/>
        <xdr:cNvSpPr txBox="1">
          <a:spLocks noChangeArrowheads="1"/>
        </xdr:cNvSpPr>
      </xdr:nvSpPr>
      <xdr:spPr bwMode="auto">
        <a:xfrm>
          <a:off x="2381250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228600</xdr:colOff>
      <xdr:row>17</xdr:row>
      <xdr:rowOff>28575</xdr:rowOff>
    </xdr:to>
    <xdr:sp macro="" textlink="">
      <xdr:nvSpPr>
        <xdr:cNvPr id="5125" name="Text Box 1"/>
        <xdr:cNvSpPr txBox="1">
          <a:spLocks noChangeArrowheads="1"/>
        </xdr:cNvSpPr>
      </xdr:nvSpPr>
      <xdr:spPr bwMode="auto">
        <a:xfrm>
          <a:off x="2381250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228600</xdr:colOff>
      <xdr:row>17</xdr:row>
      <xdr:rowOff>28575</xdr:rowOff>
    </xdr:to>
    <xdr:sp macro="" textlink="">
      <xdr:nvSpPr>
        <xdr:cNvPr id="5126" name="Text Box 1"/>
        <xdr:cNvSpPr txBox="1">
          <a:spLocks noChangeArrowheads="1"/>
        </xdr:cNvSpPr>
      </xdr:nvSpPr>
      <xdr:spPr bwMode="auto">
        <a:xfrm>
          <a:off x="2381250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228600</xdr:colOff>
      <xdr:row>17</xdr:row>
      <xdr:rowOff>28575</xdr:rowOff>
    </xdr:to>
    <xdr:sp macro="" textlink="">
      <xdr:nvSpPr>
        <xdr:cNvPr id="5127" name="Text Box 1"/>
        <xdr:cNvSpPr txBox="1">
          <a:spLocks noChangeArrowheads="1"/>
        </xdr:cNvSpPr>
      </xdr:nvSpPr>
      <xdr:spPr bwMode="auto">
        <a:xfrm>
          <a:off x="2381250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228600</xdr:colOff>
      <xdr:row>17</xdr:row>
      <xdr:rowOff>28575</xdr:rowOff>
    </xdr:to>
    <xdr:sp macro="" textlink="">
      <xdr:nvSpPr>
        <xdr:cNvPr id="5128" name="Text Box 1"/>
        <xdr:cNvSpPr txBox="1">
          <a:spLocks noChangeArrowheads="1"/>
        </xdr:cNvSpPr>
      </xdr:nvSpPr>
      <xdr:spPr bwMode="auto">
        <a:xfrm>
          <a:off x="2381250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228600</xdr:colOff>
      <xdr:row>17</xdr:row>
      <xdr:rowOff>28575</xdr:rowOff>
    </xdr:to>
    <xdr:sp macro="" textlink="">
      <xdr:nvSpPr>
        <xdr:cNvPr id="5129" name="Text Box 1"/>
        <xdr:cNvSpPr txBox="1">
          <a:spLocks noChangeArrowheads="1"/>
        </xdr:cNvSpPr>
      </xdr:nvSpPr>
      <xdr:spPr bwMode="auto">
        <a:xfrm>
          <a:off x="2381250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228600</xdr:colOff>
      <xdr:row>17</xdr:row>
      <xdr:rowOff>28575</xdr:rowOff>
    </xdr:to>
    <xdr:sp macro="" textlink="">
      <xdr:nvSpPr>
        <xdr:cNvPr id="5130" name="Text Box 1"/>
        <xdr:cNvSpPr txBox="1">
          <a:spLocks noChangeArrowheads="1"/>
        </xdr:cNvSpPr>
      </xdr:nvSpPr>
      <xdr:spPr bwMode="auto">
        <a:xfrm>
          <a:off x="2381250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228600</xdr:colOff>
      <xdr:row>17</xdr:row>
      <xdr:rowOff>28575</xdr:rowOff>
    </xdr:to>
    <xdr:sp macro="" textlink="">
      <xdr:nvSpPr>
        <xdr:cNvPr id="5131" name="Text Box 1"/>
        <xdr:cNvSpPr txBox="1">
          <a:spLocks noChangeArrowheads="1"/>
        </xdr:cNvSpPr>
      </xdr:nvSpPr>
      <xdr:spPr bwMode="auto">
        <a:xfrm>
          <a:off x="2381250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228600</xdr:colOff>
      <xdr:row>17</xdr:row>
      <xdr:rowOff>28575</xdr:rowOff>
    </xdr:to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2381250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228600</xdr:colOff>
      <xdr:row>17</xdr:row>
      <xdr:rowOff>28575</xdr:rowOff>
    </xdr:to>
    <xdr:sp macro="" textlink="">
      <xdr:nvSpPr>
        <xdr:cNvPr id="5133" name="Text Box 1"/>
        <xdr:cNvSpPr txBox="1">
          <a:spLocks noChangeArrowheads="1"/>
        </xdr:cNvSpPr>
      </xdr:nvSpPr>
      <xdr:spPr bwMode="auto">
        <a:xfrm>
          <a:off x="2381250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228600</xdr:colOff>
      <xdr:row>17</xdr:row>
      <xdr:rowOff>28575</xdr:rowOff>
    </xdr:to>
    <xdr:sp macro="" textlink="">
      <xdr:nvSpPr>
        <xdr:cNvPr id="5134" name="Text Box 1"/>
        <xdr:cNvSpPr txBox="1">
          <a:spLocks noChangeArrowheads="1"/>
        </xdr:cNvSpPr>
      </xdr:nvSpPr>
      <xdr:spPr bwMode="auto">
        <a:xfrm>
          <a:off x="2381250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1409700</xdr:colOff>
      <xdr:row>17</xdr:row>
      <xdr:rowOff>0</xdr:rowOff>
    </xdr:from>
    <xdr:to>
      <xdr:col>3</xdr:col>
      <xdr:colOff>200025</xdr:colOff>
      <xdr:row>17</xdr:row>
      <xdr:rowOff>28575</xdr:rowOff>
    </xdr:to>
    <xdr:sp macro="" textlink="">
      <xdr:nvSpPr>
        <xdr:cNvPr id="5135" name="Text Box 1"/>
        <xdr:cNvSpPr txBox="1">
          <a:spLocks noChangeArrowheads="1"/>
        </xdr:cNvSpPr>
      </xdr:nvSpPr>
      <xdr:spPr bwMode="auto">
        <a:xfrm>
          <a:off x="23526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228600</xdr:colOff>
      <xdr:row>17</xdr:row>
      <xdr:rowOff>28575</xdr:rowOff>
    </xdr:to>
    <xdr:sp macro="" textlink="">
      <xdr:nvSpPr>
        <xdr:cNvPr id="5136" name="Text Box 1"/>
        <xdr:cNvSpPr txBox="1">
          <a:spLocks noChangeArrowheads="1"/>
        </xdr:cNvSpPr>
      </xdr:nvSpPr>
      <xdr:spPr bwMode="auto">
        <a:xfrm>
          <a:off x="2381250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9</xdr:row>
      <xdr:rowOff>0</xdr:rowOff>
    </xdr:from>
    <xdr:to>
      <xdr:col>3</xdr:col>
      <xdr:colOff>390525</xdr:colOff>
      <xdr:row>9</xdr:row>
      <xdr:rowOff>28575</xdr:rowOff>
    </xdr:to>
    <xdr:sp macro="" textlink="">
      <xdr:nvSpPr>
        <xdr:cNvPr id="5137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9</xdr:row>
      <xdr:rowOff>0</xdr:rowOff>
    </xdr:from>
    <xdr:to>
      <xdr:col>3</xdr:col>
      <xdr:colOff>390525</xdr:colOff>
      <xdr:row>9</xdr:row>
      <xdr:rowOff>28575</xdr:rowOff>
    </xdr:to>
    <xdr:sp macro="" textlink="">
      <xdr:nvSpPr>
        <xdr:cNvPr id="5138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371475</xdr:colOff>
      <xdr:row>17</xdr:row>
      <xdr:rowOff>28575</xdr:rowOff>
    </xdr:to>
    <xdr:sp macro="" textlink="">
      <xdr:nvSpPr>
        <xdr:cNvPr id="5139" name="Text Box 1"/>
        <xdr:cNvSpPr txBox="1">
          <a:spLocks noChangeArrowheads="1"/>
        </xdr:cNvSpPr>
      </xdr:nvSpPr>
      <xdr:spPr bwMode="auto">
        <a:xfrm>
          <a:off x="2381250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371475</xdr:colOff>
      <xdr:row>17</xdr:row>
      <xdr:rowOff>28575</xdr:rowOff>
    </xdr:to>
    <xdr:sp macro="" textlink="">
      <xdr:nvSpPr>
        <xdr:cNvPr id="5140" name="Text Box 1"/>
        <xdr:cNvSpPr txBox="1">
          <a:spLocks noChangeArrowheads="1"/>
        </xdr:cNvSpPr>
      </xdr:nvSpPr>
      <xdr:spPr bwMode="auto">
        <a:xfrm>
          <a:off x="2381250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371475</xdr:colOff>
      <xdr:row>17</xdr:row>
      <xdr:rowOff>28575</xdr:rowOff>
    </xdr:to>
    <xdr:sp macro="" textlink="">
      <xdr:nvSpPr>
        <xdr:cNvPr id="5141" name="Text Box 1"/>
        <xdr:cNvSpPr txBox="1">
          <a:spLocks noChangeArrowheads="1"/>
        </xdr:cNvSpPr>
      </xdr:nvSpPr>
      <xdr:spPr bwMode="auto">
        <a:xfrm>
          <a:off x="2381250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371475</xdr:colOff>
      <xdr:row>17</xdr:row>
      <xdr:rowOff>28575</xdr:rowOff>
    </xdr:to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2381250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371475</xdr:colOff>
      <xdr:row>17</xdr:row>
      <xdr:rowOff>28575</xdr:rowOff>
    </xdr:to>
    <xdr:sp macro="" textlink="">
      <xdr:nvSpPr>
        <xdr:cNvPr id="5143" name="Text Box 1"/>
        <xdr:cNvSpPr txBox="1">
          <a:spLocks noChangeArrowheads="1"/>
        </xdr:cNvSpPr>
      </xdr:nvSpPr>
      <xdr:spPr bwMode="auto">
        <a:xfrm>
          <a:off x="2381250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371475</xdr:colOff>
      <xdr:row>17</xdr:row>
      <xdr:rowOff>28575</xdr:rowOff>
    </xdr:to>
    <xdr:sp macro="" textlink="">
      <xdr:nvSpPr>
        <xdr:cNvPr id="5144" name="Text Box 1"/>
        <xdr:cNvSpPr txBox="1">
          <a:spLocks noChangeArrowheads="1"/>
        </xdr:cNvSpPr>
      </xdr:nvSpPr>
      <xdr:spPr bwMode="auto">
        <a:xfrm>
          <a:off x="2381250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17</xdr:row>
      <xdr:rowOff>0</xdr:rowOff>
    </xdr:from>
    <xdr:to>
      <xdr:col>3</xdr:col>
      <xdr:colOff>371475</xdr:colOff>
      <xdr:row>17</xdr:row>
      <xdr:rowOff>28575</xdr:rowOff>
    </xdr:to>
    <xdr:sp macro="" textlink="">
      <xdr:nvSpPr>
        <xdr:cNvPr id="5145" name="Text Box 1"/>
        <xdr:cNvSpPr txBox="1">
          <a:spLocks noChangeArrowheads="1"/>
        </xdr:cNvSpPr>
      </xdr:nvSpPr>
      <xdr:spPr bwMode="auto">
        <a:xfrm>
          <a:off x="2381250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146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147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11</xdr:row>
      <xdr:rowOff>0</xdr:rowOff>
    </xdr:from>
    <xdr:to>
      <xdr:col>13</xdr:col>
      <xdr:colOff>200025</xdr:colOff>
      <xdr:row>11</xdr:row>
      <xdr:rowOff>28575</xdr:rowOff>
    </xdr:to>
    <xdr:sp macro="" textlink="">
      <xdr:nvSpPr>
        <xdr:cNvPr id="5148" name="Text Box 1"/>
        <xdr:cNvSpPr txBox="1">
          <a:spLocks noChangeArrowheads="1"/>
        </xdr:cNvSpPr>
      </xdr:nvSpPr>
      <xdr:spPr bwMode="auto">
        <a:xfrm>
          <a:off x="8220075" y="35337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11</xdr:row>
      <xdr:rowOff>0</xdr:rowOff>
    </xdr:from>
    <xdr:to>
      <xdr:col>13</xdr:col>
      <xdr:colOff>200025</xdr:colOff>
      <xdr:row>11</xdr:row>
      <xdr:rowOff>28575</xdr:rowOff>
    </xdr:to>
    <xdr:sp macro="" textlink="">
      <xdr:nvSpPr>
        <xdr:cNvPr id="5149" name="Text Box 1"/>
        <xdr:cNvSpPr txBox="1">
          <a:spLocks noChangeArrowheads="1"/>
        </xdr:cNvSpPr>
      </xdr:nvSpPr>
      <xdr:spPr bwMode="auto">
        <a:xfrm>
          <a:off x="8220075" y="35337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150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151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153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154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155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156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157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158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159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160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161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163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180975</xdr:colOff>
      <xdr:row>17</xdr:row>
      <xdr:rowOff>28575</xdr:rowOff>
    </xdr:to>
    <xdr:sp macro="" textlink="">
      <xdr:nvSpPr>
        <xdr:cNvPr id="5164" name="Text Box 1"/>
        <xdr:cNvSpPr txBox="1">
          <a:spLocks noChangeArrowheads="1"/>
        </xdr:cNvSpPr>
      </xdr:nvSpPr>
      <xdr:spPr bwMode="auto">
        <a:xfrm>
          <a:off x="8220075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180975</xdr:colOff>
      <xdr:row>17</xdr:row>
      <xdr:rowOff>28575</xdr:rowOff>
    </xdr:to>
    <xdr:sp macro="" textlink="">
      <xdr:nvSpPr>
        <xdr:cNvPr id="5165" name="Text Box 1"/>
        <xdr:cNvSpPr txBox="1">
          <a:spLocks noChangeArrowheads="1"/>
        </xdr:cNvSpPr>
      </xdr:nvSpPr>
      <xdr:spPr bwMode="auto">
        <a:xfrm>
          <a:off x="8220075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180975</xdr:colOff>
      <xdr:row>17</xdr:row>
      <xdr:rowOff>28575</xdr:rowOff>
    </xdr:to>
    <xdr:sp macro="" textlink="">
      <xdr:nvSpPr>
        <xdr:cNvPr id="5166" name="Text Box 1"/>
        <xdr:cNvSpPr txBox="1">
          <a:spLocks noChangeArrowheads="1"/>
        </xdr:cNvSpPr>
      </xdr:nvSpPr>
      <xdr:spPr bwMode="auto">
        <a:xfrm>
          <a:off x="8220075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180975</xdr:colOff>
      <xdr:row>17</xdr:row>
      <xdr:rowOff>28575</xdr:rowOff>
    </xdr:to>
    <xdr:sp macro="" textlink="">
      <xdr:nvSpPr>
        <xdr:cNvPr id="5167" name="Text Box 1"/>
        <xdr:cNvSpPr txBox="1">
          <a:spLocks noChangeArrowheads="1"/>
        </xdr:cNvSpPr>
      </xdr:nvSpPr>
      <xdr:spPr bwMode="auto">
        <a:xfrm>
          <a:off x="8220075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180975</xdr:colOff>
      <xdr:row>17</xdr:row>
      <xdr:rowOff>28575</xdr:rowOff>
    </xdr:to>
    <xdr:sp macro="" textlink="">
      <xdr:nvSpPr>
        <xdr:cNvPr id="5168" name="Text Box 1"/>
        <xdr:cNvSpPr txBox="1">
          <a:spLocks noChangeArrowheads="1"/>
        </xdr:cNvSpPr>
      </xdr:nvSpPr>
      <xdr:spPr bwMode="auto">
        <a:xfrm>
          <a:off x="8220075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180975</xdr:colOff>
      <xdr:row>17</xdr:row>
      <xdr:rowOff>28575</xdr:rowOff>
    </xdr:to>
    <xdr:sp macro="" textlink="">
      <xdr:nvSpPr>
        <xdr:cNvPr id="5169" name="Text Box 1"/>
        <xdr:cNvSpPr txBox="1">
          <a:spLocks noChangeArrowheads="1"/>
        </xdr:cNvSpPr>
      </xdr:nvSpPr>
      <xdr:spPr bwMode="auto">
        <a:xfrm>
          <a:off x="8220075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180975</xdr:colOff>
      <xdr:row>17</xdr:row>
      <xdr:rowOff>28575</xdr:rowOff>
    </xdr:to>
    <xdr:sp macro="" textlink="">
      <xdr:nvSpPr>
        <xdr:cNvPr id="5170" name="Text Box 1"/>
        <xdr:cNvSpPr txBox="1">
          <a:spLocks noChangeArrowheads="1"/>
        </xdr:cNvSpPr>
      </xdr:nvSpPr>
      <xdr:spPr bwMode="auto">
        <a:xfrm>
          <a:off x="8220075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171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200025</xdr:colOff>
      <xdr:row>14</xdr:row>
      <xdr:rowOff>28575</xdr:rowOff>
    </xdr:to>
    <xdr:sp macro="" textlink="">
      <xdr:nvSpPr>
        <xdr:cNvPr id="5173" name="Text Box 1"/>
        <xdr:cNvSpPr txBox="1">
          <a:spLocks noChangeArrowheads="1"/>
        </xdr:cNvSpPr>
      </xdr:nvSpPr>
      <xdr:spPr bwMode="auto">
        <a:xfrm>
          <a:off x="8220075" y="4953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200025</xdr:colOff>
      <xdr:row>14</xdr:row>
      <xdr:rowOff>28575</xdr:rowOff>
    </xdr:to>
    <xdr:sp macro="" textlink="">
      <xdr:nvSpPr>
        <xdr:cNvPr id="5174" name="Text Box 1"/>
        <xdr:cNvSpPr txBox="1">
          <a:spLocks noChangeArrowheads="1"/>
        </xdr:cNvSpPr>
      </xdr:nvSpPr>
      <xdr:spPr bwMode="auto">
        <a:xfrm>
          <a:off x="8220075" y="4953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390525</xdr:colOff>
      <xdr:row>14</xdr:row>
      <xdr:rowOff>28575</xdr:rowOff>
    </xdr:to>
    <xdr:sp macro="" textlink="">
      <xdr:nvSpPr>
        <xdr:cNvPr id="5175" name="Text Box 1"/>
        <xdr:cNvSpPr txBox="1">
          <a:spLocks noChangeArrowheads="1"/>
        </xdr:cNvSpPr>
      </xdr:nvSpPr>
      <xdr:spPr bwMode="auto">
        <a:xfrm>
          <a:off x="2381250" y="4953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200025</xdr:colOff>
      <xdr:row>14</xdr:row>
      <xdr:rowOff>28575</xdr:rowOff>
    </xdr:to>
    <xdr:sp macro="" textlink="">
      <xdr:nvSpPr>
        <xdr:cNvPr id="5176" name="Text Box 1"/>
        <xdr:cNvSpPr txBox="1">
          <a:spLocks noChangeArrowheads="1"/>
        </xdr:cNvSpPr>
      </xdr:nvSpPr>
      <xdr:spPr bwMode="auto">
        <a:xfrm>
          <a:off x="8220075" y="4953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200025</xdr:colOff>
      <xdr:row>14</xdr:row>
      <xdr:rowOff>28575</xdr:rowOff>
    </xdr:to>
    <xdr:sp macro="" textlink="">
      <xdr:nvSpPr>
        <xdr:cNvPr id="5177" name="Text Box 1"/>
        <xdr:cNvSpPr txBox="1">
          <a:spLocks noChangeArrowheads="1"/>
        </xdr:cNvSpPr>
      </xdr:nvSpPr>
      <xdr:spPr bwMode="auto">
        <a:xfrm>
          <a:off x="8220075" y="4953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390525</xdr:colOff>
      <xdr:row>14</xdr:row>
      <xdr:rowOff>28575</xdr:rowOff>
    </xdr:to>
    <xdr:sp macro="" textlink="">
      <xdr:nvSpPr>
        <xdr:cNvPr id="5178" name="Text Box 1"/>
        <xdr:cNvSpPr txBox="1">
          <a:spLocks noChangeArrowheads="1"/>
        </xdr:cNvSpPr>
      </xdr:nvSpPr>
      <xdr:spPr bwMode="auto">
        <a:xfrm>
          <a:off x="2381250" y="4953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14</xdr:row>
      <xdr:rowOff>0</xdr:rowOff>
    </xdr:from>
    <xdr:to>
      <xdr:col>3</xdr:col>
      <xdr:colOff>390525</xdr:colOff>
      <xdr:row>14</xdr:row>
      <xdr:rowOff>28575</xdr:rowOff>
    </xdr:to>
    <xdr:sp macro="" textlink="">
      <xdr:nvSpPr>
        <xdr:cNvPr id="5179" name="Text Box 1"/>
        <xdr:cNvSpPr txBox="1">
          <a:spLocks noChangeArrowheads="1"/>
        </xdr:cNvSpPr>
      </xdr:nvSpPr>
      <xdr:spPr bwMode="auto">
        <a:xfrm>
          <a:off x="2381250" y="4953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200025</xdr:colOff>
      <xdr:row>14</xdr:row>
      <xdr:rowOff>28575</xdr:rowOff>
    </xdr:to>
    <xdr:sp macro="" textlink="">
      <xdr:nvSpPr>
        <xdr:cNvPr id="5180" name="Text Box 1"/>
        <xdr:cNvSpPr txBox="1">
          <a:spLocks noChangeArrowheads="1"/>
        </xdr:cNvSpPr>
      </xdr:nvSpPr>
      <xdr:spPr bwMode="auto">
        <a:xfrm>
          <a:off x="8220075" y="4953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14</xdr:row>
      <xdr:rowOff>0</xdr:rowOff>
    </xdr:from>
    <xdr:to>
      <xdr:col>13</xdr:col>
      <xdr:colOff>200025</xdr:colOff>
      <xdr:row>14</xdr:row>
      <xdr:rowOff>28575</xdr:rowOff>
    </xdr:to>
    <xdr:sp macro="" textlink="">
      <xdr:nvSpPr>
        <xdr:cNvPr id="5181" name="Text Box 1"/>
        <xdr:cNvSpPr txBox="1">
          <a:spLocks noChangeArrowheads="1"/>
        </xdr:cNvSpPr>
      </xdr:nvSpPr>
      <xdr:spPr bwMode="auto">
        <a:xfrm>
          <a:off x="8220075" y="4953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183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184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185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186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187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9</xdr:row>
      <xdr:rowOff>0</xdr:rowOff>
    </xdr:from>
    <xdr:to>
      <xdr:col>3</xdr:col>
      <xdr:colOff>390525</xdr:colOff>
      <xdr:row>9</xdr:row>
      <xdr:rowOff>28575</xdr:rowOff>
    </xdr:to>
    <xdr:sp macro="" textlink="">
      <xdr:nvSpPr>
        <xdr:cNvPr id="5188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9</xdr:row>
      <xdr:rowOff>0</xdr:rowOff>
    </xdr:from>
    <xdr:to>
      <xdr:col>3</xdr:col>
      <xdr:colOff>390525</xdr:colOff>
      <xdr:row>9</xdr:row>
      <xdr:rowOff>28575</xdr:rowOff>
    </xdr:to>
    <xdr:sp macro="" textlink="">
      <xdr:nvSpPr>
        <xdr:cNvPr id="5189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200025</xdr:colOff>
      <xdr:row>12</xdr:row>
      <xdr:rowOff>28575</xdr:rowOff>
    </xdr:to>
    <xdr:sp macro="" textlink="">
      <xdr:nvSpPr>
        <xdr:cNvPr id="5190" name="Text Box 1"/>
        <xdr:cNvSpPr txBox="1">
          <a:spLocks noChangeArrowheads="1"/>
        </xdr:cNvSpPr>
      </xdr:nvSpPr>
      <xdr:spPr bwMode="auto">
        <a:xfrm>
          <a:off x="8220075" y="3943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200025</xdr:colOff>
      <xdr:row>12</xdr:row>
      <xdr:rowOff>28575</xdr:rowOff>
    </xdr:to>
    <xdr:sp macro="" textlink="">
      <xdr:nvSpPr>
        <xdr:cNvPr id="5191" name="Text Box 1"/>
        <xdr:cNvSpPr txBox="1">
          <a:spLocks noChangeArrowheads="1"/>
        </xdr:cNvSpPr>
      </xdr:nvSpPr>
      <xdr:spPr bwMode="auto">
        <a:xfrm>
          <a:off x="8220075" y="3943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200025</xdr:colOff>
      <xdr:row>12</xdr:row>
      <xdr:rowOff>28575</xdr:rowOff>
    </xdr:to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8220075" y="3943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12</xdr:row>
      <xdr:rowOff>0</xdr:rowOff>
    </xdr:from>
    <xdr:to>
      <xdr:col>13</xdr:col>
      <xdr:colOff>200025</xdr:colOff>
      <xdr:row>12</xdr:row>
      <xdr:rowOff>28575</xdr:rowOff>
    </xdr:to>
    <xdr:sp macro="" textlink="">
      <xdr:nvSpPr>
        <xdr:cNvPr id="5193" name="Text Box 1"/>
        <xdr:cNvSpPr txBox="1">
          <a:spLocks noChangeArrowheads="1"/>
        </xdr:cNvSpPr>
      </xdr:nvSpPr>
      <xdr:spPr bwMode="auto">
        <a:xfrm>
          <a:off x="8220075" y="3943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38100</xdr:colOff>
      <xdr:row>16</xdr:row>
      <xdr:rowOff>28575</xdr:rowOff>
    </xdr:to>
    <xdr:sp macro="" textlink="">
      <xdr:nvSpPr>
        <xdr:cNvPr id="5194" name="Text Box 1"/>
        <xdr:cNvSpPr txBox="1">
          <a:spLocks noChangeArrowheads="1"/>
        </xdr:cNvSpPr>
      </xdr:nvSpPr>
      <xdr:spPr bwMode="auto">
        <a:xfrm>
          <a:off x="8220075" y="5743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38100</xdr:colOff>
      <xdr:row>16</xdr:row>
      <xdr:rowOff>28575</xdr:rowOff>
    </xdr:to>
    <xdr:sp macro="" textlink="">
      <xdr:nvSpPr>
        <xdr:cNvPr id="5195" name="Text Box 1"/>
        <xdr:cNvSpPr txBox="1">
          <a:spLocks noChangeArrowheads="1"/>
        </xdr:cNvSpPr>
      </xdr:nvSpPr>
      <xdr:spPr bwMode="auto">
        <a:xfrm>
          <a:off x="8220075" y="5743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38100</xdr:colOff>
      <xdr:row>16</xdr:row>
      <xdr:rowOff>28575</xdr:rowOff>
    </xdr:to>
    <xdr:sp macro="" textlink="">
      <xdr:nvSpPr>
        <xdr:cNvPr id="5196" name="Text Box 1"/>
        <xdr:cNvSpPr txBox="1">
          <a:spLocks noChangeArrowheads="1"/>
        </xdr:cNvSpPr>
      </xdr:nvSpPr>
      <xdr:spPr bwMode="auto">
        <a:xfrm>
          <a:off x="8220075" y="5743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38100</xdr:colOff>
      <xdr:row>16</xdr:row>
      <xdr:rowOff>28575</xdr:rowOff>
    </xdr:to>
    <xdr:sp macro="" textlink="">
      <xdr:nvSpPr>
        <xdr:cNvPr id="5197" name="Text Box 1"/>
        <xdr:cNvSpPr txBox="1">
          <a:spLocks noChangeArrowheads="1"/>
        </xdr:cNvSpPr>
      </xdr:nvSpPr>
      <xdr:spPr bwMode="auto">
        <a:xfrm>
          <a:off x="8220075" y="5743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38100</xdr:colOff>
      <xdr:row>16</xdr:row>
      <xdr:rowOff>28575</xdr:rowOff>
    </xdr:to>
    <xdr:sp macro="" textlink="">
      <xdr:nvSpPr>
        <xdr:cNvPr id="5198" name="Text Box 1"/>
        <xdr:cNvSpPr txBox="1">
          <a:spLocks noChangeArrowheads="1"/>
        </xdr:cNvSpPr>
      </xdr:nvSpPr>
      <xdr:spPr bwMode="auto">
        <a:xfrm>
          <a:off x="8220075" y="5743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38100</xdr:colOff>
      <xdr:row>16</xdr:row>
      <xdr:rowOff>28575</xdr:rowOff>
    </xdr:to>
    <xdr:sp macro="" textlink="">
      <xdr:nvSpPr>
        <xdr:cNvPr id="5199" name="Text Box 1"/>
        <xdr:cNvSpPr txBox="1">
          <a:spLocks noChangeArrowheads="1"/>
        </xdr:cNvSpPr>
      </xdr:nvSpPr>
      <xdr:spPr bwMode="auto">
        <a:xfrm>
          <a:off x="8220075" y="5743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38100</xdr:colOff>
      <xdr:row>16</xdr:row>
      <xdr:rowOff>28575</xdr:rowOff>
    </xdr:to>
    <xdr:sp macro="" textlink="">
      <xdr:nvSpPr>
        <xdr:cNvPr id="5200" name="Text Box 1"/>
        <xdr:cNvSpPr txBox="1">
          <a:spLocks noChangeArrowheads="1"/>
        </xdr:cNvSpPr>
      </xdr:nvSpPr>
      <xdr:spPr bwMode="auto">
        <a:xfrm>
          <a:off x="8220075" y="5743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38100</xdr:colOff>
      <xdr:row>16</xdr:row>
      <xdr:rowOff>28575</xdr:rowOff>
    </xdr:to>
    <xdr:sp macro="" textlink="">
      <xdr:nvSpPr>
        <xdr:cNvPr id="5201" name="Text Box 1"/>
        <xdr:cNvSpPr txBox="1">
          <a:spLocks noChangeArrowheads="1"/>
        </xdr:cNvSpPr>
      </xdr:nvSpPr>
      <xdr:spPr bwMode="auto">
        <a:xfrm>
          <a:off x="8220075" y="5743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38100</xdr:colOff>
      <xdr:row>16</xdr:row>
      <xdr:rowOff>28575</xdr:rowOff>
    </xdr:to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8220075" y="5743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38100</xdr:colOff>
      <xdr:row>16</xdr:row>
      <xdr:rowOff>28575</xdr:rowOff>
    </xdr:to>
    <xdr:sp macro="" textlink="">
      <xdr:nvSpPr>
        <xdr:cNvPr id="5203" name="Text Box 1"/>
        <xdr:cNvSpPr txBox="1">
          <a:spLocks noChangeArrowheads="1"/>
        </xdr:cNvSpPr>
      </xdr:nvSpPr>
      <xdr:spPr bwMode="auto">
        <a:xfrm>
          <a:off x="8220075" y="5743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38100</xdr:colOff>
      <xdr:row>16</xdr:row>
      <xdr:rowOff>28575</xdr:rowOff>
    </xdr:to>
    <xdr:sp macro="" textlink="">
      <xdr:nvSpPr>
        <xdr:cNvPr id="5204" name="Text Box 1"/>
        <xdr:cNvSpPr txBox="1">
          <a:spLocks noChangeArrowheads="1"/>
        </xdr:cNvSpPr>
      </xdr:nvSpPr>
      <xdr:spPr bwMode="auto">
        <a:xfrm>
          <a:off x="8220075" y="5743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38100</xdr:colOff>
      <xdr:row>16</xdr:row>
      <xdr:rowOff>28575</xdr:rowOff>
    </xdr:to>
    <xdr:sp macro="" textlink="">
      <xdr:nvSpPr>
        <xdr:cNvPr id="5205" name="Text Box 1"/>
        <xdr:cNvSpPr txBox="1">
          <a:spLocks noChangeArrowheads="1"/>
        </xdr:cNvSpPr>
      </xdr:nvSpPr>
      <xdr:spPr bwMode="auto">
        <a:xfrm>
          <a:off x="8220075" y="5743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38100</xdr:colOff>
      <xdr:row>16</xdr:row>
      <xdr:rowOff>28575</xdr:rowOff>
    </xdr:to>
    <xdr:sp macro="" textlink="">
      <xdr:nvSpPr>
        <xdr:cNvPr id="5206" name="Text Box 1"/>
        <xdr:cNvSpPr txBox="1">
          <a:spLocks noChangeArrowheads="1"/>
        </xdr:cNvSpPr>
      </xdr:nvSpPr>
      <xdr:spPr bwMode="auto">
        <a:xfrm>
          <a:off x="8220075" y="5743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38100</xdr:colOff>
      <xdr:row>16</xdr:row>
      <xdr:rowOff>28575</xdr:rowOff>
    </xdr:to>
    <xdr:sp macro="" textlink="">
      <xdr:nvSpPr>
        <xdr:cNvPr id="5207" name="Text Box 1"/>
        <xdr:cNvSpPr txBox="1">
          <a:spLocks noChangeArrowheads="1"/>
        </xdr:cNvSpPr>
      </xdr:nvSpPr>
      <xdr:spPr bwMode="auto">
        <a:xfrm>
          <a:off x="8220075" y="574357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180975</xdr:colOff>
      <xdr:row>16</xdr:row>
      <xdr:rowOff>28575</xdr:rowOff>
    </xdr:to>
    <xdr:sp macro="" textlink="">
      <xdr:nvSpPr>
        <xdr:cNvPr id="5208" name="Text Box 1"/>
        <xdr:cNvSpPr txBox="1">
          <a:spLocks noChangeArrowheads="1"/>
        </xdr:cNvSpPr>
      </xdr:nvSpPr>
      <xdr:spPr bwMode="auto">
        <a:xfrm>
          <a:off x="8220075" y="5743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180975</xdr:colOff>
      <xdr:row>16</xdr:row>
      <xdr:rowOff>28575</xdr:rowOff>
    </xdr:to>
    <xdr:sp macro="" textlink="">
      <xdr:nvSpPr>
        <xdr:cNvPr id="5209" name="Text Box 1"/>
        <xdr:cNvSpPr txBox="1">
          <a:spLocks noChangeArrowheads="1"/>
        </xdr:cNvSpPr>
      </xdr:nvSpPr>
      <xdr:spPr bwMode="auto">
        <a:xfrm>
          <a:off x="8220075" y="5743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180975</xdr:colOff>
      <xdr:row>16</xdr:row>
      <xdr:rowOff>28575</xdr:rowOff>
    </xdr:to>
    <xdr:sp macro="" textlink="">
      <xdr:nvSpPr>
        <xdr:cNvPr id="5210" name="Text Box 1"/>
        <xdr:cNvSpPr txBox="1">
          <a:spLocks noChangeArrowheads="1"/>
        </xdr:cNvSpPr>
      </xdr:nvSpPr>
      <xdr:spPr bwMode="auto">
        <a:xfrm>
          <a:off x="8220075" y="5743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180975</xdr:colOff>
      <xdr:row>16</xdr:row>
      <xdr:rowOff>28575</xdr:rowOff>
    </xdr:to>
    <xdr:sp macro="" textlink="">
      <xdr:nvSpPr>
        <xdr:cNvPr id="5211" name="Text Box 1"/>
        <xdr:cNvSpPr txBox="1">
          <a:spLocks noChangeArrowheads="1"/>
        </xdr:cNvSpPr>
      </xdr:nvSpPr>
      <xdr:spPr bwMode="auto">
        <a:xfrm>
          <a:off x="8220075" y="5743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180975</xdr:colOff>
      <xdr:row>16</xdr:row>
      <xdr:rowOff>28575</xdr:rowOff>
    </xdr:to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8220075" y="5743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180975</xdr:colOff>
      <xdr:row>16</xdr:row>
      <xdr:rowOff>28575</xdr:rowOff>
    </xdr:to>
    <xdr:sp macro="" textlink="">
      <xdr:nvSpPr>
        <xdr:cNvPr id="5213" name="Text Box 1"/>
        <xdr:cNvSpPr txBox="1">
          <a:spLocks noChangeArrowheads="1"/>
        </xdr:cNvSpPr>
      </xdr:nvSpPr>
      <xdr:spPr bwMode="auto">
        <a:xfrm>
          <a:off x="8220075" y="5743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16</xdr:row>
      <xdr:rowOff>0</xdr:rowOff>
    </xdr:from>
    <xdr:to>
      <xdr:col>13</xdr:col>
      <xdr:colOff>180975</xdr:colOff>
      <xdr:row>16</xdr:row>
      <xdr:rowOff>28575</xdr:rowOff>
    </xdr:to>
    <xdr:sp macro="" textlink="">
      <xdr:nvSpPr>
        <xdr:cNvPr id="5214" name="Text Box 1"/>
        <xdr:cNvSpPr txBox="1">
          <a:spLocks noChangeArrowheads="1"/>
        </xdr:cNvSpPr>
      </xdr:nvSpPr>
      <xdr:spPr bwMode="auto">
        <a:xfrm>
          <a:off x="8220075" y="574357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15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16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17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18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19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20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21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23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24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25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26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27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28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180975</xdr:colOff>
      <xdr:row>17</xdr:row>
      <xdr:rowOff>28575</xdr:rowOff>
    </xdr:to>
    <xdr:sp macro="" textlink="">
      <xdr:nvSpPr>
        <xdr:cNvPr id="5229" name="Text Box 1"/>
        <xdr:cNvSpPr txBox="1">
          <a:spLocks noChangeArrowheads="1"/>
        </xdr:cNvSpPr>
      </xdr:nvSpPr>
      <xdr:spPr bwMode="auto">
        <a:xfrm>
          <a:off x="8220075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180975</xdr:colOff>
      <xdr:row>17</xdr:row>
      <xdr:rowOff>28575</xdr:rowOff>
    </xdr:to>
    <xdr:sp macro="" textlink="">
      <xdr:nvSpPr>
        <xdr:cNvPr id="5230" name="Text Box 1"/>
        <xdr:cNvSpPr txBox="1">
          <a:spLocks noChangeArrowheads="1"/>
        </xdr:cNvSpPr>
      </xdr:nvSpPr>
      <xdr:spPr bwMode="auto">
        <a:xfrm>
          <a:off x="8220075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180975</xdr:colOff>
      <xdr:row>17</xdr:row>
      <xdr:rowOff>28575</xdr:rowOff>
    </xdr:to>
    <xdr:sp macro="" textlink="">
      <xdr:nvSpPr>
        <xdr:cNvPr id="5231" name="Text Box 1"/>
        <xdr:cNvSpPr txBox="1">
          <a:spLocks noChangeArrowheads="1"/>
        </xdr:cNvSpPr>
      </xdr:nvSpPr>
      <xdr:spPr bwMode="auto">
        <a:xfrm>
          <a:off x="8220075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180975</xdr:colOff>
      <xdr:row>17</xdr:row>
      <xdr:rowOff>28575</xdr:rowOff>
    </xdr:to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8220075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180975</xdr:colOff>
      <xdr:row>17</xdr:row>
      <xdr:rowOff>28575</xdr:rowOff>
    </xdr:to>
    <xdr:sp macro="" textlink="">
      <xdr:nvSpPr>
        <xdr:cNvPr id="5233" name="Text Box 1"/>
        <xdr:cNvSpPr txBox="1">
          <a:spLocks noChangeArrowheads="1"/>
        </xdr:cNvSpPr>
      </xdr:nvSpPr>
      <xdr:spPr bwMode="auto">
        <a:xfrm>
          <a:off x="8220075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180975</xdr:colOff>
      <xdr:row>17</xdr:row>
      <xdr:rowOff>28575</xdr:rowOff>
    </xdr:to>
    <xdr:sp macro="" textlink="">
      <xdr:nvSpPr>
        <xdr:cNvPr id="5234" name="Text Box 1"/>
        <xdr:cNvSpPr txBox="1">
          <a:spLocks noChangeArrowheads="1"/>
        </xdr:cNvSpPr>
      </xdr:nvSpPr>
      <xdr:spPr bwMode="auto">
        <a:xfrm>
          <a:off x="8220075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180975</xdr:colOff>
      <xdr:row>17</xdr:row>
      <xdr:rowOff>28575</xdr:rowOff>
    </xdr:to>
    <xdr:sp macro="" textlink="">
      <xdr:nvSpPr>
        <xdr:cNvPr id="5235" name="Text Box 1"/>
        <xdr:cNvSpPr txBox="1">
          <a:spLocks noChangeArrowheads="1"/>
        </xdr:cNvSpPr>
      </xdr:nvSpPr>
      <xdr:spPr bwMode="auto">
        <a:xfrm>
          <a:off x="8220075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36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37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38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39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40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41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43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44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45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46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47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48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38100</xdr:colOff>
      <xdr:row>17</xdr:row>
      <xdr:rowOff>28575</xdr:rowOff>
    </xdr:to>
    <xdr:sp macro="" textlink="">
      <xdr:nvSpPr>
        <xdr:cNvPr id="5249" name="Text Box 1"/>
        <xdr:cNvSpPr txBox="1">
          <a:spLocks noChangeArrowheads="1"/>
        </xdr:cNvSpPr>
      </xdr:nvSpPr>
      <xdr:spPr bwMode="auto">
        <a:xfrm>
          <a:off x="8220075" y="6248400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180975</xdr:colOff>
      <xdr:row>17</xdr:row>
      <xdr:rowOff>28575</xdr:rowOff>
    </xdr:to>
    <xdr:sp macro="" textlink="">
      <xdr:nvSpPr>
        <xdr:cNvPr id="5250" name="Text Box 1"/>
        <xdr:cNvSpPr txBox="1">
          <a:spLocks noChangeArrowheads="1"/>
        </xdr:cNvSpPr>
      </xdr:nvSpPr>
      <xdr:spPr bwMode="auto">
        <a:xfrm>
          <a:off x="8220075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180975</xdr:colOff>
      <xdr:row>17</xdr:row>
      <xdr:rowOff>28575</xdr:rowOff>
    </xdr:to>
    <xdr:sp macro="" textlink="">
      <xdr:nvSpPr>
        <xdr:cNvPr id="5251" name="Text Box 1"/>
        <xdr:cNvSpPr txBox="1">
          <a:spLocks noChangeArrowheads="1"/>
        </xdr:cNvSpPr>
      </xdr:nvSpPr>
      <xdr:spPr bwMode="auto">
        <a:xfrm>
          <a:off x="8220075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180975</xdr:colOff>
      <xdr:row>17</xdr:row>
      <xdr:rowOff>28575</xdr:rowOff>
    </xdr:to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8220075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180975</xdr:colOff>
      <xdr:row>17</xdr:row>
      <xdr:rowOff>28575</xdr:rowOff>
    </xdr:to>
    <xdr:sp macro="" textlink="">
      <xdr:nvSpPr>
        <xdr:cNvPr id="5253" name="Text Box 1"/>
        <xdr:cNvSpPr txBox="1">
          <a:spLocks noChangeArrowheads="1"/>
        </xdr:cNvSpPr>
      </xdr:nvSpPr>
      <xdr:spPr bwMode="auto">
        <a:xfrm>
          <a:off x="8220075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180975</xdr:colOff>
      <xdr:row>17</xdr:row>
      <xdr:rowOff>28575</xdr:rowOff>
    </xdr:to>
    <xdr:sp macro="" textlink="">
      <xdr:nvSpPr>
        <xdr:cNvPr id="5254" name="Text Box 1"/>
        <xdr:cNvSpPr txBox="1">
          <a:spLocks noChangeArrowheads="1"/>
        </xdr:cNvSpPr>
      </xdr:nvSpPr>
      <xdr:spPr bwMode="auto">
        <a:xfrm>
          <a:off x="8220075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180975</xdr:colOff>
      <xdr:row>17</xdr:row>
      <xdr:rowOff>28575</xdr:rowOff>
    </xdr:to>
    <xdr:sp macro="" textlink="">
      <xdr:nvSpPr>
        <xdr:cNvPr id="5255" name="Text Box 1"/>
        <xdr:cNvSpPr txBox="1">
          <a:spLocks noChangeArrowheads="1"/>
        </xdr:cNvSpPr>
      </xdr:nvSpPr>
      <xdr:spPr bwMode="auto">
        <a:xfrm>
          <a:off x="8220075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17</xdr:row>
      <xdr:rowOff>0</xdr:rowOff>
    </xdr:from>
    <xdr:to>
      <xdr:col>13</xdr:col>
      <xdr:colOff>180975</xdr:colOff>
      <xdr:row>17</xdr:row>
      <xdr:rowOff>28575</xdr:rowOff>
    </xdr:to>
    <xdr:sp macro="" textlink="">
      <xdr:nvSpPr>
        <xdr:cNvPr id="5256" name="Text Box 1"/>
        <xdr:cNvSpPr txBox="1">
          <a:spLocks noChangeArrowheads="1"/>
        </xdr:cNvSpPr>
      </xdr:nvSpPr>
      <xdr:spPr bwMode="auto">
        <a:xfrm>
          <a:off x="8220075" y="6248400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15</xdr:row>
      <xdr:rowOff>0</xdr:rowOff>
    </xdr:from>
    <xdr:to>
      <xdr:col>13</xdr:col>
      <xdr:colOff>38100</xdr:colOff>
      <xdr:row>15</xdr:row>
      <xdr:rowOff>28575</xdr:rowOff>
    </xdr:to>
    <xdr:sp macro="" textlink="">
      <xdr:nvSpPr>
        <xdr:cNvPr id="5257" name="Text Box 1"/>
        <xdr:cNvSpPr txBox="1">
          <a:spLocks noChangeArrowheads="1"/>
        </xdr:cNvSpPr>
      </xdr:nvSpPr>
      <xdr:spPr bwMode="auto">
        <a:xfrm>
          <a:off x="8220075" y="534352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15</xdr:row>
      <xdr:rowOff>0</xdr:rowOff>
    </xdr:from>
    <xdr:to>
      <xdr:col>13</xdr:col>
      <xdr:colOff>38100</xdr:colOff>
      <xdr:row>15</xdr:row>
      <xdr:rowOff>28575</xdr:rowOff>
    </xdr:to>
    <xdr:sp macro="" textlink="">
      <xdr:nvSpPr>
        <xdr:cNvPr id="5258" name="Text Box 1"/>
        <xdr:cNvSpPr txBox="1">
          <a:spLocks noChangeArrowheads="1"/>
        </xdr:cNvSpPr>
      </xdr:nvSpPr>
      <xdr:spPr bwMode="auto">
        <a:xfrm>
          <a:off x="8220075" y="534352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15</xdr:row>
      <xdr:rowOff>0</xdr:rowOff>
    </xdr:from>
    <xdr:to>
      <xdr:col>13</xdr:col>
      <xdr:colOff>38100</xdr:colOff>
      <xdr:row>15</xdr:row>
      <xdr:rowOff>28575</xdr:rowOff>
    </xdr:to>
    <xdr:sp macro="" textlink="">
      <xdr:nvSpPr>
        <xdr:cNvPr id="5259" name="Text Box 1"/>
        <xdr:cNvSpPr txBox="1">
          <a:spLocks noChangeArrowheads="1"/>
        </xdr:cNvSpPr>
      </xdr:nvSpPr>
      <xdr:spPr bwMode="auto">
        <a:xfrm>
          <a:off x="8220075" y="534352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15</xdr:row>
      <xdr:rowOff>0</xdr:rowOff>
    </xdr:from>
    <xdr:to>
      <xdr:col>13</xdr:col>
      <xdr:colOff>38100</xdr:colOff>
      <xdr:row>15</xdr:row>
      <xdr:rowOff>28575</xdr:rowOff>
    </xdr:to>
    <xdr:sp macro="" textlink="">
      <xdr:nvSpPr>
        <xdr:cNvPr id="5260" name="Text Box 1"/>
        <xdr:cNvSpPr txBox="1">
          <a:spLocks noChangeArrowheads="1"/>
        </xdr:cNvSpPr>
      </xdr:nvSpPr>
      <xdr:spPr bwMode="auto">
        <a:xfrm>
          <a:off x="8220075" y="534352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15</xdr:row>
      <xdr:rowOff>0</xdr:rowOff>
    </xdr:from>
    <xdr:to>
      <xdr:col>13</xdr:col>
      <xdr:colOff>38100</xdr:colOff>
      <xdr:row>15</xdr:row>
      <xdr:rowOff>28575</xdr:rowOff>
    </xdr:to>
    <xdr:sp macro="" textlink="">
      <xdr:nvSpPr>
        <xdr:cNvPr id="5261" name="Text Box 1"/>
        <xdr:cNvSpPr txBox="1">
          <a:spLocks noChangeArrowheads="1"/>
        </xdr:cNvSpPr>
      </xdr:nvSpPr>
      <xdr:spPr bwMode="auto">
        <a:xfrm>
          <a:off x="8220075" y="534352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15</xdr:row>
      <xdr:rowOff>0</xdr:rowOff>
    </xdr:from>
    <xdr:to>
      <xdr:col>13</xdr:col>
      <xdr:colOff>38100</xdr:colOff>
      <xdr:row>15</xdr:row>
      <xdr:rowOff>28575</xdr:rowOff>
    </xdr:to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8220075" y="534352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15</xdr:row>
      <xdr:rowOff>0</xdr:rowOff>
    </xdr:from>
    <xdr:to>
      <xdr:col>13</xdr:col>
      <xdr:colOff>38100</xdr:colOff>
      <xdr:row>15</xdr:row>
      <xdr:rowOff>28575</xdr:rowOff>
    </xdr:to>
    <xdr:sp macro="" textlink="">
      <xdr:nvSpPr>
        <xdr:cNvPr id="5263" name="Text Box 1"/>
        <xdr:cNvSpPr txBox="1">
          <a:spLocks noChangeArrowheads="1"/>
        </xdr:cNvSpPr>
      </xdr:nvSpPr>
      <xdr:spPr bwMode="auto">
        <a:xfrm>
          <a:off x="8220075" y="534352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15</xdr:row>
      <xdr:rowOff>0</xdr:rowOff>
    </xdr:from>
    <xdr:to>
      <xdr:col>13</xdr:col>
      <xdr:colOff>38100</xdr:colOff>
      <xdr:row>15</xdr:row>
      <xdr:rowOff>28575</xdr:rowOff>
    </xdr:to>
    <xdr:sp macro="" textlink="">
      <xdr:nvSpPr>
        <xdr:cNvPr id="5264" name="Text Box 1"/>
        <xdr:cNvSpPr txBox="1">
          <a:spLocks noChangeArrowheads="1"/>
        </xdr:cNvSpPr>
      </xdr:nvSpPr>
      <xdr:spPr bwMode="auto">
        <a:xfrm>
          <a:off x="8220075" y="534352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15</xdr:row>
      <xdr:rowOff>0</xdr:rowOff>
    </xdr:from>
    <xdr:to>
      <xdr:col>13</xdr:col>
      <xdr:colOff>38100</xdr:colOff>
      <xdr:row>15</xdr:row>
      <xdr:rowOff>28575</xdr:rowOff>
    </xdr:to>
    <xdr:sp macro="" textlink="">
      <xdr:nvSpPr>
        <xdr:cNvPr id="5265" name="Text Box 1"/>
        <xdr:cNvSpPr txBox="1">
          <a:spLocks noChangeArrowheads="1"/>
        </xdr:cNvSpPr>
      </xdr:nvSpPr>
      <xdr:spPr bwMode="auto">
        <a:xfrm>
          <a:off x="8220075" y="534352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15</xdr:row>
      <xdr:rowOff>0</xdr:rowOff>
    </xdr:from>
    <xdr:to>
      <xdr:col>13</xdr:col>
      <xdr:colOff>38100</xdr:colOff>
      <xdr:row>15</xdr:row>
      <xdr:rowOff>28575</xdr:rowOff>
    </xdr:to>
    <xdr:sp macro="" textlink="">
      <xdr:nvSpPr>
        <xdr:cNvPr id="5266" name="Text Box 1"/>
        <xdr:cNvSpPr txBox="1">
          <a:spLocks noChangeArrowheads="1"/>
        </xdr:cNvSpPr>
      </xdr:nvSpPr>
      <xdr:spPr bwMode="auto">
        <a:xfrm>
          <a:off x="8220075" y="534352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15</xdr:row>
      <xdr:rowOff>0</xdr:rowOff>
    </xdr:from>
    <xdr:to>
      <xdr:col>13</xdr:col>
      <xdr:colOff>38100</xdr:colOff>
      <xdr:row>15</xdr:row>
      <xdr:rowOff>28575</xdr:rowOff>
    </xdr:to>
    <xdr:sp macro="" textlink="">
      <xdr:nvSpPr>
        <xdr:cNvPr id="5267" name="Text Box 1"/>
        <xdr:cNvSpPr txBox="1">
          <a:spLocks noChangeArrowheads="1"/>
        </xdr:cNvSpPr>
      </xdr:nvSpPr>
      <xdr:spPr bwMode="auto">
        <a:xfrm>
          <a:off x="8220075" y="534352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15</xdr:row>
      <xdr:rowOff>0</xdr:rowOff>
    </xdr:from>
    <xdr:to>
      <xdr:col>13</xdr:col>
      <xdr:colOff>38100</xdr:colOff>
      <xdr:row>15</xdr:row>
      <xdr:rowOff>28575</xdr:rowOff>
    </xdr:to>
    <xdr:sp macro="" textlink="">
      <xdr:nvSpPr>
        <xdr:cNvPr id="5268" name="Text Box 1"/>
        <xdr:cNvSpPr txBox="1">
          <a:spLocks noChangeArrowheads="1"/>
        </xdr:cNvSpPr>
      </xdr:nvSpPr>
      <xdr:spPr bwMode="auto">
        <a:xfrm>
          <a:off x="8220075" y="534352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15</xdr:row>
      <xdr:rowOff>0</xdr:rowOff>
    </xdr:from>
    <xdr:to>
      <xdr:col>13</xdr:col>
      <xdr:colOff>38100</xdr:colOff>
      <xdr:row>15</xdr:row>
      <xdr:rowOff>28575</xdr:rowOff>
    </xdr:to>
    <xdr:sp macro="" textlink="">
      <xdr:nvSpPr>
        <xdr:cNvPr id="5269" name="Text Box 1"/>
        <xdr:cNvSpPr txBox="1">
          <a:spLocks noChangeArrowheads="1"/>
        </xdr:cNvSpPr>
      </xdr:nvSpPr>
      <xdr:spPr bwMode="auto">
        <a:xfrm>
          <a:off x="8220075" y="534352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15</xdr:row>
      <xdr:rowOff>0</xdr:rowOff>
    </xdr:from>
    <xdr:to>
      <xdr:col>13</xdr:col>
      <xdr:colOff>38100</xdr:colOff>
      <xdr:row>15</xdr:row>
      <xdr:rowOff>28575</xdr:rowOff>
    </xdr:to>
    <xdr:sp macro="" textlink="">
      <xdr:nvSpPr>
        <xdr:cNvPr id="5270" name="Text Box 1"/>
        <xdr:cNvSpPr txBox="1">
          <a:spLocks noChangeArrowheads="1"/>
        </xdr:cNvSpPr>
      </xdr:nvSpPr>
      <xdr:spPr bwMode="auto">
        <a:xfrm>
          <a:off x="8220075" y="5343525"/>
          <a:ext cx="16478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15</xdr:row>
      <xdr:rowOff>0</xdr:rowOff>
    </xdr:from>
    <xdr:to>
      <xdr:col>13</xdr:col>
      <xdr:colOff>180975</xdr:colOff>
      <xdr:row>15</xdr:row>
      <xdr:rowOff>28575</xdr:rowOff>
    </xdr:to>
    <xdr:sp macro="" textlink="">
      <xdr:nvSpPr>
        <xdr:cNvPr id="5271" name="Text Box 1"/>
        <xdr:cNvSpPr txBox="1">
          <a:spLocks noChangeArrowheads="1"/>
        </xdr:cNvSpPr>
      </xdr:nvSpPr>
      <xdr:spPr bwMode="auto">
        <a:xfrm>
          <a:off x="8220075" y="534352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15</xdr:row>
      <xdr:rowOff>0</xdr:rowOff>
    </xdr:from>
    <xdr:to>
      <xdr:col>13</xdr:col>
      <xdr:colOff>180975</xdr:colOff>
      <xdr:row>15</xdr:row>
      <xdr:rowOff>28575</xdr:rowOff>
    </xdr:to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8220075" y="534352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15</xdr:row>
      <xdr:rowOff>0</xdr:rowOff>
    </xdr:from>
    <xdr:to>
      <xdr:col>13</xdr:col>
      <xdr:colOff>180975</xdr:colOff>
      <xdr:row>15</xdr:row>
      <xdr:rowOff>28575</xdr:rowOff>
    </xdr:to>
    <xdr:sp macro="" textlink="">
      <xdr:nvSpPr>
        <xdr:cNvPr id="5273" name="Text Box 1"/>
        <xdr:cNvSpPr txBox="1">
          <a:spLocks noChangeArrowheads="1"/>
        </xdr:cNvSpPr>
      </xdr:nvSpPr>
      <xdr:spPr bwMode="auto">
        <a:xfrm>
          <a:off x="8220075" y="534352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15</xdr:row>
      <xdr:rowOff>0</xdr:rowOff>
    </xdr:from>
    <xdr:to>
      <xdr:col>13</xdr:col>
      <xdr:colOff>180975</xdr:colOff>
      <xdr:row>15</xdr:row>
      <xdr:rowOff>28575</xdr:rowOff>
    </xdr:to>
    <xdr:sp macro="" textlink="">
      <xdr:nvSpPr>
        <xdr:cNvPr id="5274" name="Text Box 1"/>
        <xdr:cNvSpPr txBox="1">
          <a:spLocks noChangeArrowheads="1"/>
        </xdr:cNvSpPr>
      </xdr:nvSpPr>
      <xdr:spPr bwMode="auto">
        <a:xfrm>
          <a:off x="8220075" y="534352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15</xdr:row>
      <xdr:rowOff>0</xdr:rowOff>
    </xdr:from>
    <xdr:to>
      <xdr:col>13</xdr:col>
      <xdr:colOff>180975</xdr:colOff>
      <xdr:row>15</xdr:row>
      <xdr:rowOff>28575</xdr:rowOff>
    </xdr:to>
    <xdr:sp macro="" textlink="">
      <xdr:nvSpPr>
        <xdr:cNvPr id="5275" name="Text Box 1"/>
        <xdr:cNvSpPr txBox="1">
          <a:spLocks noChangeArrowheads="1"/>
        </xdr:cNvSpPr>
      </xdr:nvSpPr>
      <xdr:spPr bwMode="auto">
        <a:xfrm>
          <a:off x="8220075" y="534352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15</xdr:row>
      <xdr:rowOff>0</xdr:rowOff>
    </xdr:from>
    <xdr:to>
      <xdr:col>13</xdr:col>
      <xdr:colOff>180975</xdr:colOff>
      <xdr:row>15</xdr:row>
      <xdr:rowOff>28575</xdr:rowOff>
    </xdr:to>
    <xdr:sp macro="" textlink="">
      <xdr:nvSpPr>
        <xdr:cNvPr id="5276" name="Text Box 1"/>
        <xdr:cNvSpPr txBox="1">
          <a:spLocks noChangeArrowheads="1"/>
        </xdr:cNvSpPr>
      </xdr:nvSpPr>
      <xdr:spPr bwMode="auto">
        <a:xfrm>
          <a:off x="8220075" y="534352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15</xdr:row>
      <xdr:rowOff>0</xdr:rowOff>
    </xdr:from>
    <xdr:to>
      <xdr:col>13</xdr:col>
      <xdr:colOff>180975</xdr:colOff>
      <xdr:row>15</xdr:row>
      <xdr:rowOff>28575</xdr:rowOff>
    </xdr:to>
    <xdr:sp macro="" textlink="">
      <xdr:nvSpPr>
        <xdr:cNvPr id="5277" name="Text Box 1"/>
        <xdr:cNvSpPr txBox="1">
          <a:spLocks noChangeArrowheads="1"/>
        </xdr:cNvSpPr>
      </xdr:nvSpPr>
      <xdr:spPr bwMode="auto">
        <a:xfrm>
          <a:off x="8220075" y="5343525"/>
          <a:ext cx="179070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278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279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280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281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283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9</xdr:row>
      <xdr:rowOff>0</xdr:rowOff>
    </xdr:from>
    <xdr:to>
      <xdr:col>3</xdr:col>
      <xdr:colOff>390525</xdr:colOff>
      <xdr:row>9</xdr:row>
      <xdr:rowOff>28575</xdr:rowOff>
    </xdr:to>
    <xdr:sp macro="" textlink="">
      <xdr:nvSpPr>
        <xdr:cNvPr id="5284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9</xdr:row>
      <xdr:rowOff>0</xdr:rowOff>
    </xdr:from>
    <xdr:to>
      <xdr:col>3</xdr:col>
      <xdr:colOff>390525</xdr:colOff>
      <xdr:row>9</xdr:row>
      <xdr:rowOff>28575</xdr:rowOff>
    </xdr:to>
    <xdr:sp macro="" textlink="">
      <xdr:nvSpPr>
        <xdr:cNvPr id="5285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286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287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288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289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290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291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9</xdr:row>
      <xdr:rowOff>0</xdr:rowOff>
    </xdr:from>
    <xdr:to>
      <xdr:col>3</xdr:col>
      <xdr:colOff>390525</xdr:colOff>
      <xdr:row>9</xdr:row>
      <xdr:rowOff>28575</xdr:rowOff>
    </xdr:to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9</xdr:row>
      <xdr:rowOff>0</xdr:rowOff>
    </xdr:from>
    <xdr:to>
      <xdr:col>3</xdr:col>
      <xdr:colOff>390525</xdr:colOff>
      <xdr:row>9</xdr:row>
      <xdr:rowOff>28575</xdr:rowOff>
    </xdr:to>
    <xdr:sp macro="" textlink="">
      <xdr:nvSpPr>
        <xdr:cNvPr id="5293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294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295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296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297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298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1438275</xdr:colOff>
      <xdr:row>9</xdr:row>
      <xdr:rowOff>0</xdr:rowOff>
    </xdr:from>
    <xdr:to>
      <xdr:col>13</xdr:col>
      <xdr:colOff>200025</xdr:colOff>
      <xdr:row>9</xdr:row>
      <xdr:rowOff>28575</xdr:rowOff>
    </xdr:to>
    <xdr:sp macro="" textlink="">
      <xdr:nvSpPr>
        <xdr:cNvPr id="5299" name="Text Box 1"/>
        <xdr:cNvSpPr txBox="1">
          <a:spLocks noChangeArrowheads="1"/>
        </xdr:cNvSpPr>
      </xdr:nvSpPr>
      <xdr:spPr bwMode="auto">
        <a:xfrm>
          <a:off x="8220075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9</xdr:row>
      <xdr:rowOff>0</xdr:rowOff>
    </xdr:from>
    <xdr:to>
      <xdr:col>3</xdr:col>
      <xdr:colOff>390525</xdr:colOff>
      <xdr:row>9</xdr:row>
      <xdr:rowOff>28575</xdr:rowOff>
    </xdr:to>
    <xdr:sp macro="" textlink="">
      <xdr:nvSpPr>
        <xdr:cNvPr id="5300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1438275</xdr:colOff>
      <xdr:row>9</xdr:row>
      <xdr:rowOff>0</xdr:rowOff>
    </xdr:from>
    <xdr:to>
      <xdr:col>3</xdr:col>
      <xdr:colOff>390525</xdr:colOff>
      <xdr:row>9</xdr:row>
      <xdr:rowOff>28575</xdr:rowOff>
    </xdr:to>
    <xdr:sp macro="" textlink="">
      <xdr:nvSpPr>
        <xdr:cNvPr id="5301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5</xdr:row>
      <xdr:rowOff>0</xdr:rowOff>
    </xdr:from>
    <xdr:to>
      <xdr:col>1</xdr:col>
      <xdr:colOff>1857375</xdr:colOff>
      <xdr:row>5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409825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1857375</xdr:colOff>
      <xdr:row>5</xdr:row>
      <xdr:rowOff>28575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409825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43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47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48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1857375</xdr:colOff>
      <xdr:row>5</xdr:row>
      <xdr:rowOff>28575</xdr:rowOff>
    </xdr:to>
    <xdr:sp macro="" textlink="">
      <xdr:nvSpPr>
        <xdr:cNvPr id="53" name="Text Box 1"/>
        <xdr:cNvSpPr txBox="1">
          <a:spLocks noChangeArrowheads="1"/>
        </xdr:cNvSpPr>
      </xdr:nvSpPr>
      <xdr:spPr bwMode="auto">
        <a:xfrm>
          <a:off x="2409825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1857375</xdr:colOff>
      <xdr:row>5</xdr:row>
      <xdr:rowOff>28575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2409825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55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56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57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59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60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63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64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65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2409825" y="3790950"/>
          <a:ext cx="18097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67" name="Text Box 1"/>
        <xdr:cNvSpPr txBox="1">
          <a:spLocks noChangeArrowheads="1"/>
        </xdr:cNvSpPr>
      </xdr:nvSpPr>
      <xdr:spPr bwMode="auto">
        <a:xfrm>
          <a:off x="2409825" y="3790950"/>
          <a:ext cx="18097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68" name="Text Box 1"/>
        <xdr:cNvSpPr txBox="1">
          <a:spLocks noChangeArrowheads="1"/>
        </xdr:cNvSpPr>
      </xdr:nvSpPr>
      <xdr:spPr bwMode="auto">
        <a:xfrm>
          <a:off x="2409825" y="3790950"/>
          <a:ext cx="18097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69" name="Text Box 1"/>
        <xdr:cNvSpPr txBox="1">
          <a:spLocks noChangeArrowheads="1"/>
        </xdr:cNvSpPr>
      </xdr:nvSpPr>
      <xdr:spPr bwMode="auto">
        <a:xfrm>
          <a:off x="2409825" y="3790950"/>
          <a:ext cx="18097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6</xdr:row>
      <xdr:rowOff>161925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2409825" y="3790950"/>
          <a:ext cx="18097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7</xdr:row>
      <xdr:rowOff>114300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2409825" y="3790950"/>
          <a:ext cx="1809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6</xdr:row>
      <xdr:rowOff>0</xdr:rowOff>
    </xdr:from>
    <xdr:to>
      <xdr:col>1</xdr:col>
      <xdr:colOff>1857375</xdr:colOff>
      <xdr:row>7</xdr:row>
      <xdr:rowOff>114300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2409825" y="3790950"/>
          <a:ext cx="1809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7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75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76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8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87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8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28575</xdr:rowOff>
    </xdr:to>
    <xdr:sp macro="" textlink="">
      <xdr:nvSpPr>
        <xdr:cNvPr id="9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93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96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100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1857375</xdr:colOff>
      <xdr:row>10</xdr:row>
      <xdr:rowOff>28575</xdr:rowOff>
    </xdr:to>
    <xdr:sp macro="" textlink="">
      <xdr:nvSpPr>
        <xdr:cNvPr id="103" name="Text Box 1"/>
        <xdr:cNvSpPr txBox="1">
          <a:spLocks noChangeArrowheads="1"/>
        </xdr:cNvSpPr>
      </xdr:nvSpPr>
      <xdr:spPr bwMode="auto">
        <a:xfrm>
          <a:off x="2409825" y="550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1857375</xdr:colOff>
      <xdr:row>10</xdr:row>
      <xdr:rowOff>28575</xdr:rowOff>
    </xdr:to>
    <xdr:sp macro="" textlink="">
      <xdr:nvSpPr>
        <xdr:cNvPr id="104" name="Text Box 1"/>
        <xdr:cNvSpPr txBox="1">
          <a:spLocks noChangeArrowheads="1"/>
        </xdr:cNvSpPr>
      </xdr:nvSpPr>
      <xdr:spPr bwMode="auto">
        <a:xfrm>
          <a:off x="2409825" y="5505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05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07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08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10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14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15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17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18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19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24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25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26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28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29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33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35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36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38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39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40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43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45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46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47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49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50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11</xdr:row>
      <xdr:rowOff>0</xdr:rowOff>
    </xdr:from>
    <xdr:to>
      <xdr:col>1</xdr:col>
      <xdr:colOff>1857375</xdr:colOff>
      <xdr:row>11</xdr:row>
      <xdr:rowOff>28575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2409825" y="58864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53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56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57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59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60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63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64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66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67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68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73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12</xdr:row>
      <xdr:rowOff>0</xdr:rowOff>
    </xdr:from>
    <xdr:to>
      <xdr:col>1</xdr:col>
      <xdr:colOff>1857375</xdr:colOff>
      <xdr:row>12</xdr:row>
      <xdr:rowOff>28575</xdr:rowOff>
    </xdr:to>
    <xdr:sp macro="" textlink="">
      <xdr:nvSpPr>
        <xdr:cNvPr id="174" name="Text Box 1"/>
        <xdr:cNvSpPr txBox="1">
          <a:spLocks noChangeArrowheads="1"/>
        </xdr:cNvSpPr>
      </xdr:nvSpPr>
      <xdr:spPr bwMode="auto">
        <a:xfrm>
          <a:off x="2409825" y="66008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1857375</xdr:colOff>
      <xdr:row>5</xdr:row>
      <xdr:rowOff>28575</xdr:rowOff>
    </xdr:to>
    <xdr:sp macro="" textlink="">
      <xdr:nvSpPr>
        <xdr:cNvPr id="175" name="Text Box 1"/>
        <xdr:cNvSpPr txBox="1">
          <a:spLocks noChangeArrowheads="1"/>
        </xdr:cNvSpPr>
      </xdr:nvSpPr>
      <xdr:spPr bwMode="auto">
        <a:xfrm>
          <a:off x="2409825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1857375</xdr:colOff>
      <xdr:row>5</xdr:row>
      <xdr:rowOff>28575</xdr:rowOff>
    </xdr:to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2409825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1857375</xdr:colOff>
      <xdr:row>5</xdr:row>
      <xdr:rowOff>28575</xdr:rowOff>
    </xdr:to>
    <xdr:sp macro="" textlink="">
      <xdr:nvSpPr>
        <xdr:cNvPr id="177" name="Text Box 1"/>
        <xdr:cNvSpPr txBox="1">
          <a:spLocks noChangeArrowheads="1"/>
        </xdr:cNvSpPr>
      </xdr:nvSpPr>
      <xdr:spPr bwMode="auto">
        <a:xfrm>
          <a:off x="2409825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5</xdr:row>
      <xdr:rowOff>0</xdr:rowOff>
    </xdr:from>
    <xdr:to>
      <xdr:col>1</xdr:col>
      <xdr:colOff>1857375</xdr:colOff>
      <xdr:row>5</xdr:row>
      <xdr:rowOff>28575</xdr:rowOff>
    </xdr:to>
    <xdr:sp macro="" textlink="">
      <xdr:nvSpPr>
        <xdr:cNvPr id="178" name="Text Box 1"/>
        <xdr:cNvSpPr txBox="1">
          <a:spLocks noChangeArrowheads="1"/>
        </xdr:cNvSpPr>
      </xdr:nvSpPr>
      <xdr:spPr bwMode="auto">
        <a:xfrm>
          <a:off x="2409825" y="33242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8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8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8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85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87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88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8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95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96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98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19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0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05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06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08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0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1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1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15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16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17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1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2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2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27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28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29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30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33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7</xdr:row>
      <xdr:rowOff>0</xdr:rowOff>
    </xdr:from>
    <xdr:to>
      <xdr:col>1</xdr:col>
      <xdr:colOff>1857375</xdr:colOff>
      <xdr:row>7</xdr:row>
      <xdr:rowOff>190500</xdr:rowOff>
    </xdr:to>
    <xdr:sp macro="" textlink="">
      <xdr:nvSpPr>
        <xdr:cNvPr id="234" name="Text Box 1"/>
        <xdr:cNvSpPr txBox="1">
          <a:spLocks noChangeArrowheads="1"/>
        </xdr:cNvSpPr>
      </xdr:nvSpPr>
      <xdr:spPr bwMode="auto">
        <a:xfrm>
          <a:off x="2409825" y="43243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2066925</xdr:colOff>
      <xdr:row>10</xdr:row>
      <xdr:rowOff>28575</xdr:rowOff>
    </xdr:to>
    <xdr:sp macro="" textlink="">
      <xdr:nvSpPr>
        <xdr:cNvPr id="235" name="Text Box 1"/>
        <xdr:cNvSpPr txBox="1">
          <a:spLocks noChangeArrowheads="1"/>
        </xdr:cNvSpPr>
      </xdr:nvSpPr>
      <xdr:spPr bwMode="auto">
        <a:xfrm>
          <a:off x="2409825" y="5505450"/>
          <a:ext cx="18764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36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37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38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39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40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43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45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46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47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48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49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50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53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55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56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57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59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60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8</xdr:row>
      <xdr:rowOff>0</xdr:rowOff>
    </xdr:from>
    <xdr:to>
      <xdr:col>1</xdr:col>
      <xdr:colOff>1857375</xdr:colOff>
      <xdr:row>8</xdr:row>
      <xdr:rowOff>28575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2409825" y="473392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63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65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66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67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68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69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70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71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73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75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76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77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78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80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81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83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85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86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87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88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91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93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95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96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97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98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00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01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03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05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06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07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09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10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11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13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15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16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17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18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1857375</xdr:colOff>
      <xdr:row>13</xdr:row>
      <xdr:rowOff>28575</xdr:rowOff>
    </xdr:to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2409825" y="69246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20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21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23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24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25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26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27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28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30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31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33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35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36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37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38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40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41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43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45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46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47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48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50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51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53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55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56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57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58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60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61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63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65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66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67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68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70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71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73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75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76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77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78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80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81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83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21</xdr:row>
      <xdr:rowOff>28575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2409825" y="10544175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85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87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28</xdr:row>
      <xdr:rowOff>0</xdr:rowOff>
    </xdr:from>
    <xdr:to>
      <xdr:col>1</xdr:col>
      <xdr:colOff>1857375</xdr:colOff>
      <xdr:row>28</xdr:row>
      <xdr:rowOff>28575</xdr:rowOff>
    </xdr:to>
    <xdr:sp macro="" textlink="">
      <xdr:nvSpPr>
        <xdr:cNvPr id="388" name="Text Box 1"/>
        <xdr:cNvSpPr txBox="1">
          <a:spLocks noChangeArrowheads="1"/>
        </xdr:cNvSpPr>
      </xdr:nvSpPr>
      <xdr:spPr bwMode="auto">
        <a:xfrm>
          <a:off x="2409825" y="13335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22</xdr:row>
      <xdr:rowOff>9525</xdr:rowOff>
    </xdr:to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2409825" y="10544175"/>
          <a:ext cx="180975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21</xdr:row>
      <xdr:rowOff>0</xdr:rowOff>
    </xdr:from>
    <xdr:to>
      <xdr:col>1</xdr:col>
      <xdr:colOff>1857375</xdr:colOff>
      <xdr:row>22</xdr:row>
      <xdr:rowOff>9525</xdr:rowOff>
    </xdr:to>
    <xdr:sp macro="" textlink="">
      <xdr:nvSpPr>
        <xdr:cNvPr id="390" name="Text Box 1"/>
        <xdr:cNvSpPr txBox="1">
          <a:spLocks noChangeArrowheads="1"/>
        </xdr:cNvSpPr>
      </xdr:nvSpPr>
      <xdr:spPr bwMode="auto">
        <a:xfrm>
          <a:off x="2409825" y="10544175"/>
          <a:ext cx="180975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391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393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395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396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397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398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00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01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03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05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06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07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08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10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11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13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15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16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17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18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20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21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23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25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26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27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28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30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31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33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35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36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37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22</xdr:row>
      <xdr:rowOff>0</xdr:rowOff>
    </xdr:from>
    <xdr:to>
      <xdr:col>1</xdr:col>
      <xdr:colOff>1857375</xdr:colOff>
      <xdr:row>22</xdr:row>
      <xdr:rowOff>28575</xdr:rowOff>
    </xdr:to>
    <xdr:sp macro="" textlink="">
      <xdr:nvSpPr>
        <xdr:cNvPr id="438" name="Text Box 1"/>
        <xdr:cNvSpPr txBox="1">
          <a:spLocks noChangeArrowheads="1"/>
        </xdr:cNvSpPr>
      </xdr:nvSpPr>
      <xdr:spPr bwMode="auto">
        <a:xfrm>
          <a:off x="2409825" y="109537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1857375</xdr:colOff>
      <xdr:row>26</xdr:row>
      <xdr:rowOff>28575</xdr:rowOff>
    </xdr:to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2409825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1857375</xdr:colOff>
      <xdr:row>26</xdr:row>
      <xdr:rowOff>28575</xdr:rowOff>
    </xdr:to>
    <xdr:sp macro="" textlink="">
      <xdr:nvSpPr>
        <xdr:cNvPr id="440" name="Text Box 1"/>
        <xdr:cNvSpPr txBox="1">
          <a:spLocks noChangeArrowheads="1"/>
        </xdr:cNvSpPr>
      </xdr:nvSpPr>
      <xdr:spPr bwMode="auto">
        <a:xfrm>
          <a:off x="2409825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1857375</xdr:colOff>
      <xdr:row>26</xdr:row>
      <xdr:rowOff>28575</xdr:rowOff>
    </xdr:to>
    <xdr:sp macro="" textlink="">
      <xdr:nvSpPr>
        <xdr:cNvPr id="441" name="Text Box 1"/>
        <xdr:cNvSpPr txBox="1">
          <a:spLocks noChangeArrowheads="1"/>
        </xdr:cNvSpPr>
      </xdr:nvSpPr>
      <xdr:spPr bwMode="auto">
        <a:xfrm>
          <a:off x="2409825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1857375</xdr:colOff>
      <xdr:row>26</xdr:row>
      <xdr:rowOff>28575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2409825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1857375</xdr:colOff>
      <xdr:row>26</xdr:row>
      <xdr:rowOff>28575</xdr:rowOff>
    </xdr:to>
    <xdr:sp macro="" textlink="">
      <xdr:nvSpPr>
        <xdr:cNvPr id="443" name="Text Box 1"/>
        <xdr:cNvSpPr txBox="1">
          <a:spLocks noChangeArrowheads="1"/>
        </xdr:cNvSpPr>
      </xdr:nvSpPr>
      <xdr:spPr bwMode="auto">
        <a:xfrm>
          <a:off x="2409825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1857375</xdr:colOff>
      <xdr:row>26</xdr:row>
      <xdr:rowOff>28575</xdr:rowOff>
    </xdr:to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2409825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1857375</xdr:colOff>
      <xdr:row>26</xdr:row>
      <xdr:rowOff>28575</xdr:rowOff>
    </xdr:to>
    <xdr:sp macro="" textlink="">
      <xdr:nvSpPr>
        <xdr:cNvPr id="445" name="Text Box 1"/>
        <xdr:cNvSpPr txBox="1">
          <a:spLocks noChangeArrowheads="1"/>
        </xdr:cNvSpPr>
      </xdr:nvSpPr>
      <xdr:spPr bwMode="auto">
        <a:xfrm>
          <a:off x="2409825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26</xdr:row>
      <xdr:rowOff>0</xdr:rowOff>
    </xdr:from>
    <xdr:to>
      <xdr:col>1</xdr:col>
      <xdr:colOff>1857375</xdr:colOff>
      <xdr:row>26</xdr:row>
      <xdr:rowOff>28575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2409825" y="1263015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96</xdr:row>
      <xdr:rowOff>0</xdr:rowOff>
    </xdr:from>
    <xdr:to>
      <xdr:col>2</xdr:col>
      <xdr:colOff>76200</xdr:colOff>
      <xdr:row>96</xdr:row>
      <xdr:rowOff>28575</xdr:rowOff>
    </xdr:to>
    <xdr:sp macro="" textlink="">
      <xdr:nvSpPr>
        <xdr:cNvPr id="447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96</xdr:row>
      <xdr:rowOff>0</xdr:rowOff>
    </xdr:from>
    <xdr:to>
      <xdr:col>2</xdr:col>
      <xdr:colOff>76200</xdr:colOff>
      <xdr:row>96</xdr:row>
      <xdr:rowOff>28575</xdr:rowOff>
    </xdr:to>
    <xdr:sp macro="" textlink="">
      <xdr:nvSpPr>
        <xdr:cNvPr id="448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2381250" y="4953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450" name="Text Box 1"/>
        <xdr:cNvSpPr txBox="1">
          <a:spLocks noChangeArrowheads="1"/>
        </xdr:cNvSpPr>
      </xdr:nvSpPr>
      <xdr:spPr bwMode="auto">
        <a:xfrm>
          <a:off x="2381250" y="4953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100</xdr:row>
      <xdr:rowOff>0</xdr:rowOff>
    </xdr:from>
    <xdr:to>
      <xdr:col>2</xdr:col>
      <xdr:colOff>76200</xdr:colOff>
      <xdr:row>100</xdr:row>
      <xdr:rowOff>28575</xdr:rowOff>
    </xdr:to>
    <xdr:sp macro="" textlink="">
      <xdr:nvSpPr>
        <xdr:cNvPr id="451" name="Text Box 1"/>
        <xdr:cNvSpPr txBox="1">
          <a:spLocks noChangeArrowheads="1"/>
        </xdr:cNvSpPr>
      </xdr:nvSpPr>
      <xdr:spPr bwMode="auto">
        <a:xfrm>
          <a:off x="2381250" y="49530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96</xdr:row>
      <xdr:rowOff>0</xdr:rowOff>
    </xdr:from>
    <xdr:to>
      <xdr:col>2</xdr:col>
      <xdr:colOff>76200</xdr:colOff>
      <xdr:row>96</xdr:row>
      <xdr:rowOff>28575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96</xdr:row>
      <xdr:rowOff>0</xdr:rowOff>
    </xdr:from>
    <xdr:to>
      <xdr:col>2</xdr:col>
      <xdr:colOff>76200</xdr:colOff>
      <xdr:row>96</xdr:row>
      <xdr:rowOff>28575</xdr:rowOff>
    </xdr:to>
    <xdr:sp macro="" textlink="">
      <xdr:nvSpPr>
        <xdr:cNvPr id="453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96</xdr:row>
      <xdr:rowOff>0</xdr:rowOff>
    </xdr:from>
    <xdr:to>
      <xdr:col>2</xdr:col>
      <xdr:colOff>76200</xdr:colOff>
      <xdr:row>96</xdr:row>
      <xdr:rowOff>28575</xdr:rowOff>
    </xdr:to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96</xdr:row>
      <xdr:rowOff>0</xdr:rowOff>
    </xdr:from>
    <xdr:to>
      <xdr:col>2</xdr:col>
      <xdr:colOff>76200</xdr:colOff>
      <xdr:row>96</xdr:row>
      <xdr:rowOff>28575</xdr:rowOff>
    </xdr:to>
    <xdr:sp macro="" textlink="">
      <xdr:nvSpPr>
        <xdr:cNvPr id="455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96</xdr:row>
      <xdr:rowOff>0</xdr:rowOff>
    </xdr:from>
    <xdr:to>
      <xdr:col>2</xdr:col>
      <xdr:colOff>76200</xdr:colOff>
      <xdr:row>96</xdr:row>
      <xdr:rowOff>28575</xdr:rowOff>
    </xdr:to>
    <xdr:sp macro="" textlink="">
      <xdr:nvSpPr>
        <xdr:cNvPr id="456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96</xdr:row>
      <xdr:rowOff>0</xdr:rowOff>
    </xdr:from>
    <xdr:to>
      <xdr:col>2</xdr:col>
      <xdr:colOff>76200</xdr:colOff>
      <xdr:row>96</xdr:row>
      <xdr:rowOff>28575</xdr:rowOff>
    </xdr:to>
    <xdr:sp macro="" textlink="">
      <xdr:nvSpPr>
        <xdr:cNvPr id="457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96</xdr:row>
      <xdr:rowOff>0</xdr:rowOff>
    </xdr:from>
    <xdr:to>
      <xdr:col>2</xdr:col>
      <xdr:colOff>76200</xdr:colOff>
      <xdr:row>96</xdr:row>
      <xdr:rowOff>28575</xdr:rowOff>
    </xdr:to>
    <xdr:sp macro="" textlink="">
      <xdr:nvSpPr>
        <xdr:cNvPr id="458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1438275</xdr:colOff>
      <xdr:row>96</xdr:row>
      <xdr:rowOff>0</xdr:rowOff>
    </xdr:from>
    <xdr:to>
      <xdr:col>2</xdr:col>
      <xdr:colOff>76200</xdr:colOff>
      <xdr:row>96</xdr:row>
      <xdr:rowOff>28575</xdr:rowOff>
    </xdr:to>
    <xdr:sp macro="" textlink="">
      <xdr:nvSpPr>
        <xdr:cNvPr id="459" name="Text Box 1"/>
        <xdr:cNvSpPr txBox="1">
          <a:spLocks noChangeArrowheads="1"/>
        </xdr:cNvSpPr>
      </xdr:nvSpPr>
      <xdr:spPr bwMode="auto">
        <a:xfrm>
          <a:off x="2381250" y="2933700"/>
          <a:ext cx="1809750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la_m\SharedDocs\temp\XLS\Calendar\ExcelCalendarTemplate_v1-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nfo/My%20Documents/Mara/Informaciya%20Interneta/BANK3k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57;&#1084;&#1077;&#1090;&#1099;/&#1046;&#1040;&#1053;&#1053;&#1040;%20&#1077;&#1088;&#1077;&#1074;&#1072;&#1085;/&#1042;&#1077;&#1082;%20&#1048;&#1085;&#1078;&#1077;&#1085;&#1077;&#1088;&#1080;&#1080;/&#1050;&#1054;&#1058;&#1045;&#1051;&#1068;&#1053;&#1040;&#107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"/>
      <sheetName val="Calendar"/>
      <sheetName val="Settings"/>
      <sheetName val="Sheet1"/>
    </sheetNames>
    <sheetDataSet>
      <sheetData sheetId="0" refreshError="1"/>
      <sheetData sheetId="1">
        <row r="3">
          <cell r="C3">
            <v>6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"/>
      <sheetName val="Sat"/>
      <sheetName val="ob1"/>
      <sheetName val="1-1"/>
      <sheetName val="1-2"/>
      <sheetName val="1-3"/>
      <sheetName val="1-4"/>
      <sheetName val="1-5"/>
      <sheetName val="1-6"/>
      <sheetName val="1-7"/>
      <sheetName val="1-8"/>
      <sheetName val="1-9"/>
      <sheetName val="1-10"/>
      <sheetName val="1-11"/>
      <sheetName val="1-12"/>
      <sheetName val="1-13"/>
      <sheetName val="1-14"/>
      <sheetName val="1-15"/>
      <sheetName val="1-16"/>
      <sheetName val="1-18"/>
      <sheetName val="1-19"/>
      <sheetName val="1-20"/>
      <sheetName val="ob2"/>
      <sheetName val="2-1"/>
      <sheetName val="2-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pz"/>
      <sheetName val="Fund"/>
      <sheetName val="Rami"/>
      <sheetName val="Pat"/>
      <sheetName val="Cack"/>
      <sheetName val="Ast"/>
      <sheetName val="Met"/>
      <sheetName val="Okna"/>
      <sheetName val="Dver"/>
      <sheetName val="P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33">
          <cell r="A33">
            <v>0.2</v>
          </cell>
        </row>
        <row r="39">
          <cell r="A39">
            <v>1.4999999999999999E-2</v>
          </cell>
        </row>
        <row r="41">
          <cell r="A41">
            <v>8.0000000000000002E-3</v>
          </cell>
        </row>
        <row r="43">
          <cell r="A43">
            <v>0.03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atragir"/>
      <sheetName val="сводная"/>
      <sheetName val="obekt"/>
      <sheetName val="6-1-1"/>
      <sheetName val="6-1-2"/>
      <sheetName val="6-1-3"/>
      <sheetName val="6-1-4"/>
      <sheetName val="8"/>
    </sheetNames>
    <sheetDataSet>
      <sheetData sheetId="0"/>
      <sheetData sheetId="1"/>
      <sheetData sheetId="2">
        <row r="12">
          <cell r="E12">
            <v>0</v>
          </cell>
          <cell r="G12">
            <v>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H125"/>
  <sheetViews>
    <sheetView view="pageBreakPreview" topLeftCell="A127" zoomScale="95" zoomScaleSheetLayoutView="95" workbookViewId="0">
      <selection activeCell="A43" sqref="A43"/>
    </sheetView>
  </sheetViews>
  <sheetFormatPr defaultRowHeight="15.75"/>
  <cols>
    <col min="1" max="1" width="6.140625" style="317" customWidth="1"/>
    <col min="2" max="2" width="69" style="319" customWidth="1"/>
    <col min="3" max="3" width="13.28515625" style="317" customWidth="1"/>
    <col min="4" max="4" width="12.42578125" style="317" customWidth="1"/>
    <col min="5" max="22" width="9.140625" style="496"/>
    <col min="23" max="23" width="15.42578125" style="496" bestFit="1" customWidth="1"/>
    <col min="24" max="24" width="9.42578125" style="496" bestFit="1" customWidth="1"/>
    <col min="25" max="25" width="15.42578125" style="317" bestFit="1" customWidth="1"/>
    <col min="26" max="27" width="9.140625" style="317"/>
    <col min="28" max="29" width="9.42578125" style="317" bestFit="1" customWidth="1"/>
    <col min="30" max="32" width="15.42578125" style="317" bestFit="1" customWidth="1"/>
    <col min="33" max="33" width="9.42578125" style="317" bestFit="1" customWidth="1"/>
    <col min="34" max="36" width="9.140625" style="317"/>
    <col min="37" max="38" width="9.42578125" style="317" bestFit="1" customWidth="1"/>
    <col min="39" max="39" width="15.42578125" style="317" bestFit="1" customWidth="1"/>
    <col min="40" max="40" width="9.42578125" style="317" bestFit="1" customWidth="1"/>
    <col min="41" max="41" width="15.42578125" style="317" bestFit="1" customWidth="1"/>
    <col min="42" max="43" width="9.140625" style="317"/>
    <col min="44" max="45" width="9.42578125" style="317" bestFit="1" customWidth="1"/>
    <col min="46" max="48" width="15.42578125" style="317" bestFit="1" customWidth="1"/>
    <col min="49" max="49" width="9.42578125" style="317" bestFit="1" customWidth="1"/>
    <col min="50" max="52" width="9.140625" style="317"/>
    <col min="53" max="54" width="9.42578125" style="317" bestFit="1" customWidth="1"/>
    <col min="55" max="55" width="15.42578125" style="317" bestFit="1" customWidth="1"/>
    <col min="56" max="56" width="9.42578125" style="317" bestFit="1" customWidth="1"/>
    <col min="57" max="57" width="15.42578125" style="317" bestFit="1" customWidth="1"/>
    <col min="58" max="59" width="9.140625" style="317"/>
    <col min="60" max="61" width="9.42578125" style="317" bestFit="1" customWidth="1"/>
    <col min="62" max="64" width="15.42578125" style="317" bestFit="1" customWidth="1"/>
    <col min="65" max="65" width="9.42578125" style="317" bestFit="1" customWidth="1"/>
    <col min="66" max="68" width="9.140625" style="317"/>
    <col min="69" max="70" width="9.42578125" style="317" bestFit="1" customWidth="1"/>
    <col min="71" max="71" width="15.42578125" style="317" bestFit="1" customWidth="1"/>
    <col min="72" max="72" width="9.42578125" style="317" bestFit="1" customWidth="1"/>
    <col min="73" max="73" width="15.42578125" style="317" bestFit="1" customWidth="1"/>
    <col min="74" max="75" width="9.140625" style="317"/>
    <col min="76" max="77" width="9.42578125" style="317" bestFit="1" customWidth="1"/>
    <col min="78" max="80" width="15.42578125" style="317" bestFit="1" customWidth="1"/>
    <col min="81" max="81" width="9.42578125" style="317" bestFit="1" customWidth="1"/>
    <col min="82" max="84" width="9.140625" style="317"/>
    <col min="85" max="86" width="9.42578125" style="317" bestFit="1" customWidth="1"/>
    <col min="87" max="87" width="15.42578125" style="317" bestFit="1" customWidth="1"/>
    <col min="88" max="88" width="9.42578125" style="317" bestFit="1" customWidth="1"/>
    <col min="89" max="89" width="15.42578125" style="317" bestFit="1" customWidth="1"/>
    <col min="90" max="91" width="9.140625" style="317"/>
    <col min="92" max="93" width="9.42578125" style="317" bestFit="1" customWidth="1"/>
    <col min="94" max="96" width="15.42578125" style="317" bestFit="1" customWidth="1"/>
    <col min="97" max="97" width="9.42578125" style="317" bestFit="1" customWidth="1"/>
    <col min="98" max="100" width="9.140625" style="317"/>
    <col min="101" max="102" width="9.42578125" style="317" bestFit="1" customWidth="1"/>
    <col min="103" max="103" width="15.42578125" style="317" bestFit="1" customWidth="1"/>
    <col min="104" max="104" width="9.42578125" style="317" bestFit="1" customWidth="1"/>
    <col min="105" max="105" width="15.42578125" style="317" bestFit="1" customWidth="1"/>
    <col min="106" max="107" width="9.140625" style="317"/>
    <col min="108" max="109" width="9.42578125" style="317" bestFit="1" customWidth="1"/>
    <col min="110" max="112" width="15.42578125" style="317" bestFit="1" customWidth="1"/>
    <col min="113" max="16384" width="9.140625" style="317"/>
  </cols>
  <sheetData>
    <row r="1" spans="1:112" s="539" customFormat="1" ht="16.5" customHeight="1">
      <c r="A1" s="300"/>
      <c r="B1" s="1094"/>
      <c r="C1" s="1094"/>
      <c r="D1" s="1094"/>
      <c r="E1" s="788"/>
      <c r="F1" s="788"/>
      <c r="G1" s="788"/>
      <c r="H1" s="788"/>
      <c r="I1" s="788"/>
      <c r="J1" s="788"/>
      <c r="K1" s="788"/>
      <c r="L1" s="788"/>
      <c r="M1" s="788"/>
      <c r="N1" s="788"/>
      <c r="O1" s="788"/>
      <c r="P1" s="788"/>
      <c r="Q1" s="788"/>
      <c r="R1" s="788"/>
      <c r="S1" s="788"/>
      <c r="T1" s="788"/>
      <c r="U1" s="788"/>
      <c r="V1" s="788"/>
      <c r="W1" s="788"/>
      <c r="X1" s="788"/>
    </row>
    <row r="2" spans="1:112" s="305" customFormat="1" ht="24" customHeight="1">
      <c r="A2" s="1095" t="s">
        <v>44</v>
      </c>
      <c r="B2" s="1095"/>
      <c r="C2" s="1095"/>
      <c r="D2" s="1095"/>
      <c r="E2" s="789"/>
      <c r="F2" s="789"/>
      <c r="G2" s="789"/>
      <c r="H2" s="789"/>
      <c r="I2" s="789"/>
      <c r="J2" s="789"/>
      <c r="K2" s="789"/>
      <c r="L2" s="789"/>
      <c r="M2" s="789"/>
      <c r="N2" s="789"/>
      <c r="O2" s="789"/>
      <c r="P2" s="789"/>
      <c r="Q2" s="789"/>
      <c r="R2" s="789"/>
      <c r="S2" s="789"/>
      <c r="T2" s="789"/>
      <c r="U2" s="789"/>
      <c r="V2" s="789"/>
      <c r="W2" s="789"/>
      <c r="X2" s="789"/>
    </row>
    <row r="3" spans="1:112" s="305" customFormat="1" ht="21" customHeight="1">
      <c r="A3" s="306"/>
      <c r="B3" s="1096"/>
      <c r="C3" s="1096"/>
      <c r="D3" s="1096"/>
      <c r="E3" s="789"/>
      <c r="F3" s="789"/>
      <c r="G3" s="789"/>
      <c r="H3" s="789"/>
      <c r="I3" s="789"/>
      <c r="J3" s="789"/>
      <c r="K3" s="789"/>
      <c r="L3" s="789"/>
      <c r="M3" s="789"/>
      <c r="N3" s="789"/>
      <c r="O3" s="789"/>
      <c r="P3" s="789"/>
      <c r="Q3" s="789"/>
      <c r="R3" s="789"/>
      <c r="S3" s="789"/>
      <c r="T3" s="789"/>
      <c r="U3" s="789"/>
      <c r="V3" s="789"/>
      <c r="W3" s="789"/>
      <c r="X3" s="789"/>
    </row>
    <row r="4" spans="1:112" s="312" customFormat="1" ht="23.25" customHeight="1">
      <c r="A4" s="373"/>
      <c r="B4" s="1097" t="s">
        <v>240</v>
      </c>
      <c r="C4" s="1098"/>
      <c r="D4" s="1098"/>
      <c r="E4" s="790"/>
      <c r="F4" s="790"/>
      <c r="G4" s="790"/>
      <c r="H4" s="790"/>
      <c r="I4" s="790"/>
      <c r="J4" s="790"/>
      <c r="K4" s="790"/>
      <c r="L4" s="790"/>
      <c r="M4" s="790"/>
      <c r="N4" s="790"/>
      <c r="O4" s="790"/>
      <c r="P4" s="790"/>
      <c r="Q4" s="790"/>
      <c r="R4" s="790"/>
      <c r="S4" s="790"/>
      <c r="T4" s="790"/>
      <c r="U4" s="790"/>
      <c r="V4" s="790"/>
      <c r="W4" s="790"/>
      <c r="X4" s="790"/>
    </row>
    <row r="5" spans="1:112" s="316" customFormat="1" ht="27" customHeight="1">
      <c r="A5" s="371">
        <v>1</v>
      </c>
      <c r="B5" s="381" t="s">
        <v>250</v>
      </c>
      <c r="C5" s="382" t="s">
        <v>248</v>
      </c>
      <c r="D5" s="383">
        <v>80.849999999999994</v>
      </c>
      <c r="E5" s="503"/>
      <c r="F5" s="503"/>
      <c r="G5" s="503"/>
      <c r="H5" s="503"/>
      <c r="I5" s="503"/>
      <c r="J5" s="503"/>
      <c r="K5" s="503"/>
      <c r="L5" s="503"/>
      <c r="M5" s="503"/>
      <c r="N5" s="503"/>
      <c r="O5" s="503"/>
      <c r="P5" s="503"/>
      <c r="Q5" s="503"/>
      <c r="R5" s="503"/>
      <c r="S5" s="503"/>
      <c r="T5" s="503"/>
      <c r="U5" s="503"/>
      <c r="V5" s="503"/>
      <c r="W5" s="503"/>
      <c r="X5" s="503"/>
    </row>
    <row r="6" spans="1:112" s="316" customFormat="1" ht="21.75" customHeight="1">
      <c r="A6" s="371">
        <v>2</v>
      </c>
      <c r="B6" s="15" t="s">
        <v>252</v>
      </c>
      <c r="C6" s="373" t="s">
        <v>253</v>
      </c>
      <c r="D6" s="936">
        <v>6</v>
      </c>
      <c r="E6" s="503"/>
      <c r="F6" s="503"/>
      <c r="G6" s="503"/>
      <c r="H6" s="503"/>
      <c r="I6" s="503"/>
      <c r="J6" s="503"/>
      <c r="K6" s="503"/>
      <c r="L6" s="503"/>
      <c r="M6" s="503"/>
      <c r="N6" s="503"/>
      <c r="O6" s="503"/>
      <c r="P6" s="503"/>
      <c r="Q6" s="503"/>
      <c r="R6" s="503"/>
      <c r="S6" s="503"/>
      <c r="T6" s="503"/>
      <c r="U6" s="503"/>
      <c r="V6" s="503"/>
      <c r="W6" s="503"/>
      <c r="X6" s="503"/>
    </row>
    <row r="7" spans="1:112" s="482" customFormat="1" ht="17.25" hidden="1" customHeight="1">
      <c r="A7" s="356"/>
      <c r="B7" s="358"/>
      <c r="C7" s="359"/>
      <c r="D7" s="932"/>
      <c r="E7" s="791"/>
      <c r="F7" s="791"/>
      <c r="G7" s="792"/>
      <c r="H7" s="791"/>
      <c r="I7" s="791"/>
      <c r="J7" s="793"/>
      <c r="K7" s="791"/>
      <c r="L7" s="791"/>
      <c r="M7" s="791"/>
      <c r="N7" s="791"/>
      <c r="O7" s="792"/>
      <c r="P7" s="792"/>
      <c r="Q7" s="791"/>
      <c r="R7" s="794"/>
      <c r="S7" s="795"/>
      <c r="T7" s="796"/>
      <c r="U7" s="791"/>
      <c r="V7" s="791"/>
      <c r="W7" s="792"/>
      <c r="X7" s="791"/>
      <c r="Y7" s="797"/>
      <c r="Z7" s="798" t="s">
        <v>245</v>
      </c>
      <c r="AA7" s="799" t="s">
        <v>242</v>
      </c>
      <c r="AB7" s="799">
        <v>1</v>
      </c>
      <c r="AC7" s="799">
        <v>0.6</v>
      </c>
      <c r="AD7" s="799" t="e">
        <v>#REF!</v>
      </c>
      <c r="AE7" s="800"/>
      <c r="AF7" s="801"/>
      <c r="AG7" s="802"/>
      <c r="AH7" s="803"/>
      <c r="AI7" s="804"/>
      <c r="AJ7" s="805"/>
      <c r="AK7" s="802"/>
      <c r="AL7" s="802"/>
      <c r="AM7" s="800"/>
      <c r="AN7" s="802"/>
      <c r="AO7" s="802"/>
      <c r="AP7" s="798" t="s">
        <v>245</v>
      </c>
      <c r="AQ7" s="799" t="s">
        <v>242</v>
      </c>
      <c r="AR7" s="799">
        <v>1</v>
      </c>
      <c r="AS7" s="799">
        <v>0.6</v>
      </c>
      <c r="AT7" s="799" t="e">
        <v>#REF!</v>
      </c>
      <c r="AU7" s="800"/>
      <c r="AV7" s="801"/>
      <c r="AW7" s="802"/>
      <c r="AX7" s="803"/>
      <c r="AY7" s="804"/>
      <c r="AZ7" s="805"/>
      <c r="BA7" s="802"/>
      <c r="BB7" s="802"/>
      <c r="BC7" s="800"/>
      <c r="BD7" s="802"/>
      <c r="BE7" s="802"/>
      <c r="BF7" s="798" t="s">
        <v>245</v>
      </c>
      <c r="BG7" s="799" t="s">
        <v>242</v>
      </c>
      <c r="BH7" s="799">
        <v>1</v>
      </c>
      <c r="BI7" s="799">
        <v>0.6</v>
      </c>
      <c r="BJ7" s="799" t="e">
        <v>#REF!</v>
      </c>
      <c r="BK7" s="800"/>
      <c r="BL7" s="801"/>
      <c r="BM7" s="802"/>
      <c r="BN7" s="803"/>
      <c r="BO7" s="804"/>
      <c r="BP7" s="805"/>
      <c r="BQ7" s="802"/>
      <c r="BR7" s="802"/>
      <c r="BS7" s="800"/>
      <c r="BT7" s="802"/>
      <c r="BU7" s="802"/>
      <c r="BV7" s="798" t="s">
        <v>245</v>
      </c>
      <c r="BW7" s="799" t="s">
        <v>242</v>
      </c>
      <c r="BX7" s="799">
        <v>1</v>
      </c>
      <c r="BY7" s="799">
        <v>0.6</v>
      </c>
      <c r="BZ7" s="799" t="e">
        <v>#REF!</v>
      </c>
      <c r="CA7" s="800"/>
      <c r="CB7" s="801"/>
      <c r="CC7" s="802"/>
      <c r="CD7" s="803"/>
      <c r="CE7" s="804"/>
      <c r="CF7" s="805"/>
      <c r="CG7" s="802"/>
      <c r="CH7" s="802"/>
      <c r="CI7" s="800"/>
      <c r="CJ7" s="802"/>
      <c r="CK7" s="802"/>
      <c r="CL7" s="798" t="s">
        <v>245</v>
      </c>
      <c r="CM7" s="799" t="s">
        <v>242</v>
      </c>
      <c r="CN7" s="799">
        <v>1</v>
      </c>
      <c r="CO7" s="799">
        <v>0.6</v>
      </c>
      <c r="CP7" s="799" t="e">
        <v>#REF!</v>
      </c>
      <c r="CQ7" s="800"/>
      <c r="CR7" s="801"/>
      <c r="CS7" s="802"/>
      <c r="CT7" s="803"/>
      <c r="CU7" s="804"/>
      <c r="CV7" s="805"/>
      <c r="CW7" s="802"/>
      <c r="CX7" s="802"/>
      <c r="CY7" s="800"/>
      <c r="CZ7" s="802"/>
      <c r="DA7" s="802"/>
      <c r="DB7" s="798" t="s">
        <v>245</v>
      </c>
      <c r="DC7" s="799" t="s">
        <v>242</v>
      </c>
      <c r="DD7" s="799">
        <v>1</v>
      </c>
      <c r="DE7" s="799">
        <v>0.6</v>
      </c>
      <c r="DF7" s="799" t="e">
        <v>#REF!</v>
      </c>
      <c r="DG7" s="800"/>
      <c r="DH7" s="801"/>
    </row>
    <row r="8" spans="1:112" s="316" customFormat="1" ht="21" customHeight="1">
      <c r="A8" s="371"/>
      <c r="B8" s="389" t="s">
        <v>264</v>
      </c>
      <c r="C8" s="373"/>
      <c r="D8" s="373"/>
      <c r="E8" s="503"/>
      <c r="F8" s="503"/>
      <c r="G8" s="503"/>
      <c r="H8" s="503"/>
      <c r="I8" s="503"/>
      <c r="J8" s="503"/>
      <c r="K8" s="503"/>
      <c r="L8" s="503"/>
      <c r="M8" s="503"/>
      <c r="N8" s="503"/>
      <c r="O8" s="503"/>
      <c r="P8" s="503"/>
      <c r="Q8" s="503"/>
      <c r="R8" s="503"/>
      <c r="S8" s="503"/>
      <c r="T8" s="503"/>
      <c r="U8" s="503"/>
      <c r="V8" s="503"/>
      <c r="W8" s="503"/>
      <c r="X8" s="503"/>
    </row>
    <row r="9" spans="1:112" s="316" customFormat="1" ht="18.75" customHeight="1">
      <c r="A9" s="371">
        <v>3</v>
      </c>
      <c r="B9" s="330" t="s">
        <v>267</v>
      </c>
      <c r="C9" s="373" t="s">
        <v>247</v>
      </c>
      <c r="D9" s="383">
        <v>8.0850000000000009</v>
      </c>
      <c r="E9" s="503"/>
      <c r="F9" s="503"/>
      <c r="G9" s="503"/>
      <c r="H9" s="503"/>
      <c r="I9" s="503"/>
      <c r="J9" s="503"/>
      <c r="K9" s="503"/>
      <c r="L9" s="503"/>
      <c r="M9" s="503"/>
      <c r="N9" s="503"/>
      <c r="O9" s="503"/>
      <c r="P9" s="503"/>
      <c r="Q9" s="503"/>
      <c r="R9" s="503"/>
      <c r="S9" s="503"/>
      <c r="T9" s="503"/>
      <c r="U9" s="503"/>
      <c r="V9" s="503"/>
      <c r="W9" s="503"/>
      <c r="X9" s="503"/>
    </row>
    <row r="10" spans="1:112" s="810" customFormat="1" ht="20.25" customHeight="1">
      <c r="A10" s="371">
        <v>4</v>
      </c>
      <c r="B10" s="330" t="s">
        <v>269</v>
      </c>
      <c r="C10" s="373" t="s">
        <v>256</v>
      </c>
      <c r="D10" s="383">
        <v>80</v>
      </c>
      <c r="E10" s="806"/>
      <c r="F10" s="807"/>
      <c r="G10" s="807"/>
      <c r="H10" s="808"/>
      <c r="I10" s="808"/>
      <c r="J10" s="808"/>
      <c r="K10" s="808"/>
      <c r="L10" s="808"/>
      <c r="M10" s="808"/>
      <c r="N10" s="808"/>
      <c r="O10" s="808"/>
      <c r="P10" s="808"/>
      <c r="Q10" s="808"/>
      <c r="R10" s="808"/>
      <c r="S10" s="808"/>
      <c r="T10" s="808"/>
      <c r="U10" s="808"/>
      <c r="V10" s="808"/>
      <c r="W10" s="808"/>
      <c r="X10" s="808"/>
      <c r="Y10" s="809"/>
    </row>
    <row r="11" spans="1:112" s="404" customFormat="1" ht="20.25" customHeight="1">
      <c r="A11" s="371">
        <v>5</v>
      </c>
      <c r="B11" s="15" t="s">
        <v>271</v>
      </c>
      <c r="C11" s="393" t="s">
        <v>248</v>
      </c>
      <c r="D11" s="383">
        <v>80.849999999999994</v>
      </c>
      <c r="E11" s="807"/>
      <c r="F11" s="807"/>
      <c r="G11" s="807"/>
      <c r="H11" s="807"/>
      <c r="I11" s="807"/>
      <c r="J11" s="807"/>
      <c r="K11" s="807"/>
      <c r="L11" s="807"/>
      <c r="M11" s="807"/>
      <c r="N11" s="807"/>
      <c r="O11" s="807"/>
      <c r="P11" s="807"/>
      <c r="Q11" s="807"/>
      <c r="R11" s="807"/>
      <c r="S11" s="807"/>
      <c r="T11" s="807"/>
      <c r="U11" s="807"/>
      <c r="V11" s="807"/>
      <c r="W11" s="807"/>
      <c r="X11" s="807"/>
    </row>
    <row r="12" spans="1:112" s="482" customFormat="1" ht="31.5" customHeight="1">
      <c r="A12" s="1058">
        <v>6</v>
      </c>
      <c r="B12" s="1056" t="s">
        <v>274</v>
      </c>
      <c r="C12" s="1099" t="s">
        <v>256</v>
      </c>
      <c r="D12" s="1103">
        <v>80.849999999999994</v>
      </c>
      <c r="E12" s="1055"/>
      <c r="F12" s="1055"/>
      <c r="G12" s="1087"/>
      <c r="H12" s="1055"/>
      <c r="I12" s="1055"/>
      <c r="J12" s="793"/>
      <c r="K12" s="791"/>
      <c r="L12" s="791"/>
      <c r="M12" s="791"/>
      <c r="N12" s="791"/>
      <c r="O12" s="1087"/>
      <c r="P12" s="1087"/>
      <c r="Q12" s="1055"/>
      <c r="R12" s="1090"/>
      <c r="S12" s="1089"/>
      <c r="T12" s="1088"/>
      <c r="U12" s="1055"/>
      <c r="V12" s="1055"/>
      <c r="W12" s="1087" t="e">
        <v>#REF!</v>
      </c>
      <c r="X12" s="1055">
        <v>0.13</v>
      </c>
      <c r="Y12" s="1092" t="e">
        <v>#REF!</v>
      </c>
      <c r="Z12" s="798" t="s">
        <v>241</v>
      </c>
      <c r="AA12" s="799" t="s">
        <v>242</v>
      </c>
      <c r="AB12" s="799">
        <v>1</v>
      </c>
      <c r="AC12" s="799">
        <v>47</v>
      </c>
      <c r="AD12" s="799" t="e">
        <v>#REF!</v>
      </c>
      <c r="AE12" s="1081" t="e">
        <v>#REF!</v>
      </c>
      <c r="AF12" s="1075" t="e">
        <v>#REF!</v>
      </c>
      <c r="AG12" s="1079">
        <v>78</v>
      </c>
      <c r="AH12" s="1085" t="s">
        <v>243</v>
      </c>
      <c r="AI12" s="1083" t="s">
        <v>244</v>
      </c>
      <c r="AJ12" s="1077" t="s">
        <v>242</v>
      </c>
      <c r="AK12" s="1079">
        <v>1</v>
      </c>
      <c r="AL12" s="1079">
        <v>1.49</v>
      </c>
      <c r="AM12" s="1081" t="e">
        <v>#REF!</v>
      </c>
      <c r="AN12" s="1079">
        <v>0.13</v>
      </c>
      <c r="AO12" s="1079" t="e">
        <v>#REF!</v>
      </c>
      <c r="AP12" s="798" t="s">
        <v>241</v>
      </c>
      <c r="AQ12" s="799" t="s">
        <v>242</v>
      </c>
      <c r="AR12" s="799">
        <v>1</v>
      </c>
      <c r="AS12" s="799">
        <v>47</v>
      </c>
      <c r="AT12" s="799" t="e">
        <v>#REF!</v>
      </c>
      <c r="AU12" s="1081" t="e">
        <v>#REF!</v>
      </c>
      <c r="AV12" s="1075" t="e">
        <v>#REF!</v>
      </c>
      <c r="AW12" s="1079">
        <v>78</v>
      </c>
      <c r="AX12" s="1085" t="s">
        <v>243</v>
      </c>
      <c r="AY12" s="1083" t="s">
        <v>244</v>
      </c>
      <c r="AZ12" s="1077" t="s">
        <v>242</v>
      </c>
      <c r="BA12" s="1079">
        <v>1</v>
      </c>
      <c r="BB12" s="1079">
        <v>1.49</v>
      </c>
      <c r="BC12" s="1081" t="e">
        <v>#REF!</v>
      </c>
      <c r="BD12" s="1079">
        <v>0.13</v>
      </c>
      <c r="BE12" s="1079" t="e">
        <v>#REF!</v>
      </c>
      <c r="BF12" s="798" t="s">
        <v>241</v>
      </c>
      <c r="BG12" s="799" t="s">
        <v>242</v>
      </c>
      <c r="BH12" s="799">
        <v>1</v>
      </c>
      <c r="BI12" s="799">
        <v>47</v>
      </c>
      <c r="BJ12" s="799" t="e">
        <v>#REF!</v>
      </c>
      <c r="BK12" s="1081" t="e">
        <v>#REF!</v>
      </c>
      <c r="BL12" s="1075" t="e">
        <v>#REF!</v>
      </c>
      <c r="BM12" s="1079">
        <v>78</v>
      </c>
      <c r="BN12" s="1085" t="s">
        <v>243</v>
      </c>
      <c r="BO12" s="1083" t="s">
        <v>244</v>
      </c>
      <c r="BP12" s="1077" t="s">
        <v>242</v>
      </c>
      <c r="BQ12" s="1079">
        <v>1</v>
      </c>
      <c r="BR12" s="1079">
        <v>1.49</v>
      </c>
      <c r="BS12" s="1081" t="e">
        <v>#REF!</v>
      </c>
      <c r="BT12" s="1079">
        <v>0.13</v>
      </c>
      <c r="BU12" s="1079" t="e">
        <v>#REF!</v>
      </c>
      <c r="BV12" s="798" t="s">
        <v>241</v>
      </c>
      <c r="BW12" s="799" t="s">
        <v>242</v>
      </c>
      <c r="BX12" s="799">
        <v>1</v>
      </c>
      <c r="BY12" s="799">
        <v>47</v>
      </c>
      <c r="BZ12" s="799" t="e">
        <v>#REF!</v>
      </c>
      <c r="CA12" s="1081" t="e">
        <v>#REF!</v>
      </c>
      <c r="CB12" s="1075" t="e">
        <v>#REF!</v>
      </c>
      <c r="CC12" s="1079">
        <v>78</v>
      </c>
      <c r="CD12" s="1085" t="s">
        <v>243</v>
      </c>
      <c r="CE12" s="1083" t="s">
        <v>244</v>
      </c>
      <c r="CF12" s="1077" t="s">
        <v>242</v>
      </c>
      <c r="CG12" s="1079">
        <v>1</v>
      </c>
      <c r="CH12" s="1079">
        <v>1.49</v>
      </c>
      <c r="CI12" s="1081" t="e">
        <v>#REF!</v>
      </c>
      <c r="CJ12" s="1079">
        <v>0.13</v>
      </c>
      <c r="CK12" s="1079" t="e">
        <v>#REF!</v>
      </c>
      <c r="CL12" s="798" t="s">
        <v>241</v>
      </c>
      <c r="CM12" s="799" t="s">
        <v>242</v>
      </c>
      <c r="CN12" s="799">
        <v>1</v>
      </c>
      <c r="CO12" s="799">
        <v>47</v>
      </c>
      <c r="CP12" s="799" t="e">
        <v>#REF!</v>
      </c>
      <c r="CQ12" s="1081" t="e">
        <v>#REF!</v>
      </c>
      <c r="CR12" s="1075" t="e">
        <v>#REF!</v>
      </c>
      <c r="CS12" s="1079">
        <v>78</v>
      </c>
      <c r="CT12" s="1085" t="s">
        <v>243</v>
      </c>
      <c r="CU12" s="1083" t="s">
        <v>244</v>
      </c>
      <c r="CV12" s="1077" t="s">
        <v>242</v>
      </c>
      <c r="CW12" s="1079">
        <v>1</v>
      </c>
      <c r="CX12" s="1079">
        <v>1.49</v>
      </c>
      <c r="CY12" s="1081" t="e">
        <v>#REF!</v>
      </c>
      <c r="CZ12" s="1079">
        <v>0.13</v>
      </c>
      <c r="DA12" s="1079" t="e">
        <v>#REF!</v>
      </c>
      <c r="DB12" s="798" t="s">
        <v>241</v>
      </c>
      <c r="DC12" s="799" t="s">
        <v>242</v>
      </c>
      <c r="DD12" s="799">
        <v>1</v>
      </c>
      <c r="DE12" s="799">
        <v>47</v>
      </c>
      <c r="DF12" s="799" t="e">
        <v>#REF!</v>
      </c>
      <c r="DG12" s="1081" t="e">
        <v>#REF!</v>
      </c>
      <c r="DH12" s="1075" t="e">
        <v>#REF!</v>
      </c>
    </row>
    <row r="13" spans="1:112" s="482" customFormat="1" ht="10.5" customHeight="1">
      <c r="A13" s="1059"/>
      <c r="B13" s="1057"/>
      <c r="C13" s="1100"/>
      <c r="D13" s="1102"/>
      <c r="E13" s="1055"/>
      <c r="F13" s="1055"/>
      <c r="G13" s="1087"/>
      <c r="H13" s="1055"/>
      <c r="I13" s="1055"/>
      <c r="J13" s="793"/>
      <c r="K13" s="791"/>
      <c r="L13" s="791"/>
      <c r="M13" s="791"/>
      <c r="N13" s="791"/>
      <c r="O13" s="1087"/>
      <c r="P13" s="1087"/>
      <c r="Q13" s="1055"/>
      <c r="R13" s="1091"/>
      <c r="S13" s="1089"/>
      <c r="T13" s="1088"/>
      <c r="U13" s="1055"/>
      <c r="V13" s="1055"/>
      <c r="W13" s="1087"/>
      <c r="X13" s="1055"/>
      <c r="Y13" s="1093"/>
      <c r="Z13" s="798" t="s">
        <v>245</v>
      </c>
      <c r="AA13" s="799" t="s">
        <v>242</v>
      </c>
      <c r="AB13" s="799">
        <v>1</v>
      </c>
      <c r="AC13" s="799">
        <v>0.6</v>
      </c>
      <c r="AD13" s="799" t="e">
        <v>#REF!</v>
      </c>
      <c r="AE13" s="1082"/>
      <c r="AF13" s="1076"/>
      <c r="AG13" s="1080"/>
      <c r="AH13" s="1086"/>
      <c r="AI13" s="1084"/>
      <c r="AJ13" s="1078"/>
      <c r="AK13" s="1080"/>
      <c r="AL13" s="1080"/>
      <c r="AM13" s="1082"/>
      <c r="AN13" s="1080"/>
      <c r="AO13" s="1080"/>
      <c r="AP13" s="798" t="s">
        <v>245</v>
      </c>
      <c r="AQ13" s="799" t="s">
        <v>242</v>
      </c>
      <c r="AR13" s="799">
        <v>1</v>
      </c>
      <c r="AS13" s="799">
        <v>0.6</v>
      </c>
      <c r="AT13" s="799" t="e">
        <v>#REF!</v>
      </c>
      <c r="AU13" s="1082"/>
      <c r="AV13" s="1076"/>
      <c r="AW13" s="1080"/>
      <c r="AX13" s="1086"/>
      <c r="AY13" s="1084"/>
      <c r="AZ13" s="1078"/>
      <c r="BA13" s="1080"/>
      <c r="BB13" s="1080"/>
      <c r="BC13" s="1082"/>
      <c r="BD13" s="1080"/>
      <c r="BE13" s="1080"/>
      <c r="BF13" s="798" t="s">
        <v>245</v>
      </c>
      <c r="BG13" s="799" t="s">
        <v>242</v>
      </c>
      <c r="BH13" s="799">
        <v>1</v>
      </c>
      <c r="BI13" s="799">
        <v>0.6</v>
      </c>
      <c r="BJ13" s="799" t="e">
        <v>#REF!</v>
      </c>
      <c r="BK13" s="1082"/>
      <c r="BL13" s="1076"/>
      <c r="BM13" s="1080"/>
      <c r="BN13" s="1086"/>
      <c r="BO13" s="1084"/>
      <c r="BP13" s="1078"/>
      <c r="BQ13" s="1080"/>
      <c r="BR13" s="1080"/>
      <c r="BS13" s="1082"/>
      <c r="BT13" s="1080"/>
      <c r="BU13" s="1080"/>
      <c r="BV13" s="798" t="s">
        <v>245</v>
      </c>
      <c r="BW13" s="799" t="s">
        <v>242</v>
      </c>
      <c r="BX13" s="799">
        <v>1</v>
      </c>
      <c r="BY13" s="799">
        <v>0.6</v>
      </c>
      <c r="BZ13" s="799" t="e">
        <v>#REF!</v>
      </c>
      <c r="CA13" s="1082"/>
      <c r="CB13" s="1076"/>
      <c r="CC13" s="1080"/>
      <c r="CD13" s="1086"/>
      <c r="CE13" s="1084"/>
      <c r="CF13" s="1078"/>
      <c r="CG13" s="1080"/>
      <c r="CH13" s="1080"/>
      <c r="CI13" s="1082"/>
      <c r="CJ13" s="1080"/>
      <c r="CK13" s="1080"/>
      <c r="CL13" s="798" t="s">
        <v>245</v>
      </c>
      <c r="CM13" s="799" t="s">
        <v>242</v>
      </c>
      <c r="CN13" s="799">
        <v>1</v>
      </c>
      <c r="CO13" s="799">
        <v>0.6</v>
      </c>
      <c r="CP13" s="799" t="e">
        <v>#REF!</v>
      </c>
      <c r="CQ13" s="1082"/>
      <c r="CR13" s="1076"/>
      <c r="CS13" s="1080"/>
      <c r="CT13" s="1086"/>
      <c r="CU13" s="1084"/>
      <c r="CV13" s="1078"/>
      <c r="CW13" s="1080"/>
      <c r="CX13" s="1080"/>
      <c r="CY13" s="1082"/>
      <c r="CZ13" s="1080"/>
      <c r="DA13" s="1080"/>
      <c r="DB13" s="798" t="s">
        <v>245</v>
      </c>
      <c r="DC13" s="799" t="s">
        <v>242</v>
      </c>
      <c r="DD13" s="799">
        <v>1</v>
      </c>
      <c r="DE13" s="799">
        <v>0.6</v>
      </c>
      <c r="DF13" s="799" t="e">
        <v>#REF!</v>
      </c>
      <c r="DG13" s="1082"/>
      <c r="DH13" s="1076"/>
    </row>
    <row r="14" spans="1:112" s="482" customFormat="1" ht="25.5" customHeight="1">
      <c r="A14" s="412"/>
      <c r="B14" s="414" t="s">
        <v>276</v>
      </c>
      <c r="C14" s="415"/>
      <c r="D14" s="416"/>
      <c r="E14" s="791"/>
      <c r="F14" s="791"/>
      <c r="G14" s="792"/>
      <c r="H14" s="791"/>
      <c r="I14" s="791"/>
      <c r="J14" s="793"/>
      <c r="K14" s="791"/>
      <c r="L14" s="791"/>
      <c r="M14" s="791"/>
      <c r="N14" s="791"/>
      <c r="O14" s="792"/>
      <c r="P14" s="792"/>
      <c r="Q14" s="791"/>
      <c r="R14" s="794"/>
      <c r="S14" s="795"/>
      <c r="T14" s="796"/>
      <c r="U14" s="791"/>
      <c r="V14" s="791"/>
      <c r="W14" s="792"/>
      <c r="X14" s="791"/>
      <c r="Y14" s="811"/>
      <c r="Z14" s="798"/>
      <c r="AA14" s="799"/>
      <c r="AB14" s="799"/>
      <c r="AC14" s="799"/>
      <c r="AD14" s="799"/>
      <c r="AE14" s="812"/>
      <c r="AF14" s="813"/>
      <c r="AG14" s="814"/>
      <c r="AH14" s="815"/>
      <c r="AI14" s="816"/>
      <c r="AJ14" s="817"/>
      <c r="AK14" s="814"/>
      <c r="AL14" s="814"/>
      <c r="AM14" s="812"/>
      <c r="AN14" s="814"/>
      <c r="AO14" s="814"/>
      <c r="AP14" s="798"/>
      <c r="AQ14" s="799"/>
      <c r="AR14" s="799"/>
      <c r="AS14" s="799"/>
      <c r="AT14" s="799"/>
      <c r="AU14" s="812"/>
      <c r="AV14" s="813"/>
      <c r="AW14" s="814"/>
      <c r="AX14" s="815"/>
      <c r="AY14" s="816"/>
      <c r="AZ14" s="817"/>
      <c r="BA14" s="814"/>
      <c r="BB14" s="814"/>
      <c r="BC14" s="812"/>
      <c r="BD14" s="814"/>
      <c r="BE14" s="814"/>
      <c r="BF14" s="798"/>
      <c r="BG14" s="799"/>
      <c r="BH14" s="799"/>
      <c r="BI14" s="799"/>
      <c r="BJ14" s="799"/>
      <c r="BK14" s="812"/>
      <c r="BL14" s="813"/>
      <c r="BM14" s="814"/>
      <c r="BN14" s="815"/>
      <c r="BO14" s="816"/>
      <c r="BP14" s="817"/>
      <c r="BQ14" s="814"/>
      <c r="BR14" s="814"/>
      <c r="BS14" s="812"/>
      <c r="BT14" s="814"/>
      <c r="BU14" s="814"/>
      <c r="BV14" s="798"/>
      <c r="BW14" s="799"/>
      <c r="BX14" s="799"/>
      <c r="BY14" s="799"/>
      <c r="BZ14" s="799"/>
      <c r="CA14" s="812"/>
      <c r="CB14" s="813"/>
      <c r="CC14" s="814"/>
      <c r="CD14" s="815"/>
      <c r="CE14" s="816"/>
      <c r="CF14" s="817"/>
      <c r="CG14" s="814"/>
      <c r="CH14" s="814"/>
      <c r="CI14" s="812"/>
      <c r="CJ14" s="814"/>
      <c r="CK14" s="814"/>
      <c r="CL14" s="798"/>
      <c r="CM14" s="799"/>
      <c r="CN14" s="799"/>
      <c r="CO14" s="799"/>
      <c r="CP14" s="799"/>
      <c r="CQ14" s="812"/>
      <c r="CR14" s="813"/>
      <c r="CS14" s="814"/>
      <c r="CT14" s="815"/>
      <c r="CU14" s="816"/>
      <c r="CV14" s="817"/>
      <c r="CW14" s="814"/>
      <c r="CX14" s="814"/>
      <c r="CY14" s="812"/>
      <c r="CZ14" s="814"/>
      <c r="DA14" s="814"/>
      <c r="DB14" s="798"/>
      <c r="DC14" s="799"/>
      <c r="DD14" s="799"/>
      <c r="DE14" s="799"/>
      <c r="DF14" s="799"/>
      <c r="DG14" s="812"/>
      <c r="DH14" s="813"/>
    </row>
    <row r="15" spans="1:112" s="482" customFormat="1" ht="18" customHeight="1">
      <c r="A15" s="1058">
        <v>7</v>
      </c>
      <c r="B15" s="1056" t="s">
        <v>278</v>
      </c>
      <c r="C15" s="1099" t="s">
        <v>256</v>
      </c>
      <c r="D15" s="1101">
        <v>13.3</v>
      </c>
      <c r="E15" s="1055"/>
      <c r="F15" s="1055"/>
      <c r="G15" s="1087"/>
      <c r="H15" s="1055"/>
      <c r="I15" s="1055"/>
      <c r="J15" s="793"/>
      <c r="K15" s="791"/>
      <c r="L15" s="791"/>
      <c r="M15" s="791"/>
      <c r="N15" s="791"/>
      <c r="O15" s="1087"/>
      <c r="P15" s="1087"/>
      <c r="Q15" s="1055"/>
      <c r="R15" s="1090"/>
      <c r="S15" s="1089"/>
      <c r="T15" s="1088"/>
      <c r="U15" s="1055"/>
      <c r="V15" s="1055"/>
      <c r="W15" s="1087" t="e">
        <v>#REF!</v>
      </c>
      <c r="X15" s="1055">
        <v>0.13</v>
      </c>
      <c r="Y15" s="1092" t="e">
        <v>#REF!</v>
      </c>
      <c r="Z15" s="798" t="s">
        <v>241</v>
      </c>
      <c r="AA15" s="799" t="s">
        <v>242</v>
      </c>
      <c r="AB15" s="799">
        <v>1</v>
      </c>
      <c r="AC15" s="799">
        <v>47</v>
      </c>
      <c r="AD15" s="799" t="e">
        <v>#REF!</v>
      </c>
      <c r="AE15" s="1081" t="e">
        <v>#REF!</v>
      </c>
      <c r="AF15" s="1075" t="e">
        <v>#REF!</v>
      </c>
      <c r="AG15" s="1079">
        <v>78</v>
      </c>
      <c r="AH15" s="1085" t="s">
        <v>243</v>
      </c>
      <c r="AI15" s="1083" t="s">
        <v>244</v>
      </c>
      <c r="AJ15" s="1077" t="s">
        <v>242</v>
      </c>
      <c r="AK15" s="1079">
        <v>1</v>
      </c>
      <c r="AL15" s="1079">
        <v>1.49</v>
      </c>
      <c r="AM15" s="1081" t="e">
        <v>#REF!</v>
      </c>
      <c r="AN15" s="1079">
        <v>0.13</v>
      </c>
      <c r="AO15" s="1079" t="e">
        <v>#REF!</v>
      </c>
      <c r="AP15" s="798" t="s">
        <v>241</v>
      </c>
      <c r="AQ15" s="799" t="s">
        <v>242</v>
      </c>
      <c r="AR15" s="799">
        <v>1</v>
      </c>
      <c r="AS15" s="799">
        <v>47</v>
      </c>
      <c r="AT15" s="799" t="e">
        <v>#REF!</v>
      </c>
      <c r="AU15" s="1081" t="e">
        <v>#REF!</v>
      </c>
      <c r="AV15" s="1075" t="e">
        <v>#REF!</v>
      </c>
      <c r="AW15" s="1079">
        <v>78</v>
      </c>
      <c r="AX15" s="1085" t="s">
        <v>243</v>
      </c>
      <c r="AY15" s="1083" t="s">
        <v>244</v>
      </c>
      <c r="AZ15" s="1077" t="s">
        <v>242</v>
      </c>
      <c r="BA15" s="1079">
        <v>1</v>
      </c>
      <c r="BB15" s="1079">
        <v>1.49</v>
      </c>
      <c r="BC15" s="1081" t="e">
        <v>#REF!</v>
      </c>
      <c r="BD15" s="1079">
        <v>0.13</v>
      </c>
      <c r="BE15" s="1079" t="e">
        <v>#REF!</v>
      </c>
      <c r="BF15" s="798" t="s">
        <v>241</v>
      </c>
      <c r="BG15" s="799" t="s">
        <v>242</v>
      </c>
      <c r="BH15" s="799">
        <v>1</v>
      </c>
      <c r="BI15" s="799">
        <v>47</v>
      </c>
      <c r="BJ15" s="799" t="e">
        <v>#REF!</v>
      </c>
      <c r="BK15" s="1081" t="e">
        <v>#REF!</v>
      </c>
      <c r="BL15" s="1075" t="e">
        <v>#REF!</v>
      </c>
      <c r="BM15" s="1079">
        <v>78</v>
      </c>
      <c r="BN15" s="1085" t="s">
        <v>243</v>
      </c>
      <c r="BO15" s="1083" t="s">
        <v>244</v>
      </c>
      <c r="BP15" s="1077" t="s">
        <v>242</v>
      </c>
      <c r="BQ15" s="1079">
        <v>1</v>
      </c>
      <c r="BR15" s="1079">
        <v>1.49</v>
      </c>
      <c r="BS15" s="1081" t="e">
        <v>#REF!</v>
      </c>
      <c r="BT15" s="1079">
        <v>0.13</v>
      </c>
      <c r="BU15" s="1079" t="e">
        <v>#REF!</v>
      </c>
      <c r="BV15" s="798" t="s">
        <v>241</v>
      </c>
      <c r="BW15" s="799" t="s">
        <v>242</v>
      </c>
      <c r="BX15" s="799">
        <v>1</v>
      </c>
      <c r="BY15" s="799">
        <v>47</v>
      </c>
      <c r="BZ15" s="799" t="e">
        <v>#REF!</v>
      </c>
      <c r="CA15" s="1081" t="e">
        <v>#REF!</v>
      </c>
      <c r="CB15" s="1075" t="e">
        <v>#REF!</v>
      </c>
      <c r="CC15" s="1079">
        <v>78</v>
      </c>
      <c r="CD15" s="1085" t="s">
        <v>243</v>
      </c>
      <c r="CE15" s="1083" t="s">
        <v>244</v>
      </c>
      <c r="CF15" s="1077" t="s">
        <v>242</v>
      </c>
      <c r="CG15" s="1079">
        <v>1</v>
      </c>
      <c r="CH15" s="1079">
        <v>1.49</v>
      </c>
      <c r="CI15" s="1081" t="e">
        <v>#REF!</v>
      </c>
      <c r="CJ15" s="1079">
        <v>0.13</v>
      </c>
      <c r="CK15" s="1079" t="e">
        <v>#REF!</v>
      </c>
      <c r="CL15" s="798" t="s">
        <v>241</v>
      </c>
      <c r="CM15" s="799" t="s">
        <v>242</v>
      </c>
      <c r="CN15" s="799">
        <v>1</v>
      </c>
      <c r="CO15" s="799">
        <v>47</v>
      </c>
      <c r="CP15" s="799" t="e">
        <v>#REF!</v>
      </c>
      <c r="CQ15" s="1081" t="e">
        <v>#REF!</v>
      </c>
      <c r="CR15" s="1075" t="e">
        <v>#REF!</v>
      </c>
      <c r="CS15" s="1079">
        <v>78</v>
      </c>
      <c r="CT15" s="1085" t="s">
        <v>243</v>
      </c>
      <c r="CU15" s="1083" t="s">
        <v>244</v>
      </c>
      <c r="CV15" s="1077" t="s">
        <v>242</v>
      </c>
      <c r="CW15" s="1079">
        <v>1</v>
      </c>
      <c r="CX15" s="1079">
        <v>1.49</v>
      </c>
      <c r="CY15" s="1081" t="e">
        <v>#REF!</v>
      </c>
      <c r="CZ15" s="1079">
        <v>0.13</v>
      </c>
      <c r="DA15" s="1079" t="e">
        <v>#REF!</v>
      </c>
      <c r="DB15" s="798" t="s">
        <v>241</v>
      </c>
      <c r="DC15" s="799" t="s">
        <v>242</v>
      </c>
      <c r="DD15" s="799">
        <v>1</v>
      </c>
      <c r="DE15" s="799">
        <v>47</v>
      </c>
      <c r="DF15" s="799" t="e">
        <v>#REF!</v>
      </c>
      <c r="DG15" s="1081" t="e">
        <v>#REF!</v>
      </c>
      <c r="DH15" s="1075" t="e">
        <v>#REF!</v>
      </c>
    </row>
    <row r="16" spans="1:112" s="482" customFormat="1" ht="9" customHeight="1">
      <c r="A16" s="1059"/>
      <c r="B16" s="1057"/>
      <c r="C16" s="1100"/>
      <c r="D16" s="1102"/>
      <c r="E16" s="1055"/>
      <c r="F16" s="1055"/>
      <c r="G16" s="1087"/>
      <c r="H16" s="1055"/>
      <c r="I16" s="1055"/>
      <c r="J16" s="793"/>
      <c r="K16" s="791"/>
      <c r="L16" s="791"/>
      <c r="M16" s="791"/>
      <c r="N16" s="791"/>
      <c r="O16" s="1087"/>
      <c r="P16" s="1087"/>
      <c r="Q16" s="1055"/>
      <c r="R16" s="1091"/>
      <c r="S16" s="1089"/>
      <c r="T16" s="1088"/>
      <c r="U16" s="1055"/>
      <c r="V16" s="1055"/>
      <c r="W16" s="1087"/>
      <c r="X16" s="1055"/>
      <c r="Y16" s="1093"/>
      <c r="Z16" s="798" t="s">
        <v>245</v>
      </c>
      <c r="AA16" s="799" t="s">
        <v>242</v>
      </c>
      <c r="AB16" s="799">
        <v>1</v>
      </c>
      <c r="AC16" s="799">
        <v>0.6</v>
      </c>
      <c r="AD16" s="799" t="e">
        <v>#REF!</v>
      </c>
      <c r="AE16" s="1082"/>
      <c r="AF16" s="1076"/>
      <c r="AG16" s="1080"/>
      <c r="AH16" s="1086"/>
      <c r="AI16" s="1084"/>
      <c r="AJ16" s="1078"/>
      <c r="AK16" s="1080"/>
      <c r="AL16" s="1080"/>
      <c r="AM16" s="1082"/>
      <c r="AN16" s="1080"/>
      <c r="AO16" s="1080"/>
      <c r="AP16" s="798" t="s">
        <v>245</v>
      </c>
      <c r="AQ16" s="799" t="s">
        <v>242</v>
      </c>
      <c r="AR16" s="799">
        <v>1</v>
      </c>
      <c r="AS16" s="799">
        <v>0.6</v>
      </c>
      <c r="AT16" s="799" t="e">
        <v>#REF!</v>
      </c>
      <c r="AU16" s="1082"/>
      <c r="AV16" s="1076"/>
      <c r="AW16" s="1080"/>
      <c r="AX16" s="1086"/>
      <c r="AY16" s="1084"/>
      <c r="AZ16" s="1078"/>
      <c r="BA16" s="1080"/>
      <c r="BB16" s="1080"/>
      <c r="BC16" s="1082"/>
      <c r="BD16" s="1080"/>
      <c r="BE16" s="1080"/>
      <c r="BF16" s="798" t="s">
        <v>245</v>
      </c>
      <c r="BG16" s="799" t="s">
        <v>242</v>
      </c>
      <c r="BH16" s="799">
        <v>1</v>
      </c>
      <c r="BI16" s="799">
        <v>0.6</v>
      </c>
      <c r="BJ16" s="799" t="e">
        <v>#REF!</v>
      </c>
      <c r="BK16" s="1082"/>
      <c r="BL16" s="1076"/>
      <c r="BM16" s="1080"/>
      <c r="BN16" s="1086"/>
      <c r="BO16" s="1084"/>
      <c r="BP16" s="1078"/>
      <c r="BQ16" s="1080"/>
      <c r="BR16" s="1080"/>
      <c r="BS16" s="1082"/>
      <c r="BT16" s="1080"/>
      <c r="BU16" s="1080"/>
      <c r="BV16" s="798" t="s">
        <v>245</v>
      </c>
      <c r="BW16" s="799" t="s">
        <v>242</v>
      </c>
      <c r="BX16" s="799">
        <v>1</v>
      </c>
      <c r="BY16" s="799">
        <v>0.6</v>
      </c>
      <c r="BZ16" s="799" t="e">
        <v>#REF!</v>
      </c>
      <c r="CA16" s="1082"/>
      <c r="CB16" s="1076"/>
      <c r="CC16" s="1080"/>
      <c r="CD16" s="1086"/>
      <c r="CE16" s="1084"/>
      <c r="CF16" s="1078"/>
      <c r="CG16" s="1080"/>
      <c r="CH16" s="1080"/>
      <c r="CI16" s="1082"/>
      <c r="CJ16" s="1080"/>
      <c r="CK16" s="1080"/>
      <c r="CL16" s="798" t="s">
        <v>245</v>
      </c>
      <c r="CM16" s="799" t="s">
        <v>242</v>
      </c>
      <c r="CN16" s="799">
        <v>1</v>
      </c>
      <c r="CO16" s="799">
        <v>0.6</v>
      </c>
      <c r="CP16" s="799" t="e">
        <v>#REF!</v>
      </c>
      <c r="CQ16" s="1082"/>
      <c r="CR16" s="1076"/>
      <c r="CS16" s="1080"/>
      <c r="CT16" s="1086"/>
      <c r="CU16" s="1084"/>
      <c r="CV16" s="1078"/>
      <c r="CW16" s="1080"/>
      <c r="CX16" s="1080"/>
      <c r="CY16" s="1082"/>
      <c r="CZ16" s="1080"/>
      <c r="DA16" s="1080"/>
      <c r="DB16" s="798" t="s">
        <v>245</v>
      </c>
      <c r="DC16" s="799" t="s">
        <v>242</v>
      </c>
      <c r="DD16" s="799">
        <v>1</v>
      </c>
      <c r="DE16" s="799">
        <v>0.6</v>
      </c>
      <c r="DF16" s="799" t="e">
        <v>#REF!</v>
      </c>
      <c r="DG16" s="1082"/>
      <c r="DH16" s="1076"/>
    </row>
    <row r="17" spans="1:112" s="434" customFormat="1" ht="33" customHeight="1">
      <c r="A17" s="428">
        <v>8</v>
      </c>
      <c r="B17" s="15" t="s">
        <v>309</v>
      </c>
      <c r="C17" s="430" t="s">
        <v>248</v>
      </c>
      <c r="D17" s="431">
        <v>13.3</v>
      </c>
      <c r="E17" s="818"/>
      <c r="F17" s="818"/>
      <c r="G17" s="818"/>
      <c r="H17" s="818"/>
      <c r="I17" s="818"/>
      <c r="J17" s="818"/>
      <c r="K17" s="818"/>
      <c r="L17" s="818"/>
      <c r="M17" s="818"/>
      <c r="N17" s="818"/>
      <c r="O17" s="818"/>
      <c r="P17" s="818"/>
      <c r="Q17" s="818"/>
      <c r="R17" s="818"/>
      <c r="S17" s="818"/>
      <c r="T17" s="818"/>
      <c r="U17" s="818"/>
      <c r="V17" s="818"/>
      <c r="W17" s="818"/>
      <c r="X17" s="818"/>
    </row>
    <row r="18" spans="1:112" s="434" customFormat="1" ht="33" customHeight="1">
      <c r="A18" s="428">
        <v>9</v>
      </c>
      <c r="B18" s="15" t="s">
        <v>310</v>
      </c>
      <c r="C18" s="430" t="s">
        <v>248</v>
      </c>
      <c r="D18" s="431">
        <v>3.78</v>
      </c>
      <c r="E18" s="818"/>
      <c r="F18" s="818"/>
      <c r="G18" s="818"/>
      <c r="H18" s="818"/>
      <c r="I18" s="818"/>
      <c r="J18" s="818"/>
      <c r="K18" s="818"/>
      <c r="L18" s="818"/>
      <c r="M18" s="818"/>
      <c r="N18" s="818"/>
      <c r="O18" s="818"/>
      <c r="P18" s="818"/>
      <c r="Q18" s="818"/>
      <c r="R18" s="818"/>
      <c r="S18" s="818"/>
      <c r="T18" s="818"/>
      <c r="U18" s="818"/>
      <c r="V18" s="818"/>
      <c r="W18" s="818"/>
      <c r="X18" s="818"/>
    </row>
    <row r="19" spans="1:112" s="444" customFormat="1" ht="15.75" customHeight="1">
      <c r="A19" s="1062">
        <v>10</v>
      </c>
      <c r="B19" s="1064" t="s">
        <v>311</v>
      </c>
      <c r="C19" s="1066" t="s">
        <v>248</v>
      </c>
      <c r="D19" s="1060">
        <v>1.32</v>
      </c>
      <c r="E19" s="819"/>
      <c r="F19" s="819"/>
      <c r="G19" s="819"/>
      <c r="H19" s="819"/>
      <c r="I19" s="819"/>
      <c r="J19" s="819"/>
      <c r="K19" s="819"/>
      <c r="L19" s="819"/>
      <c r="M19" s="819"/>
      <c r="N19" s="819"/>
      <c r="O19" s="819"/>
      <c r="P19" s="819"/>
      <c r="Q19" s="819"/>
      <c r="R19" s="819"/>
      <c r="S19" s="819"/>
      <c r="T19" s="819"/>
      <c r="U19" s="819"/>
      <c r="V19" s="819"/>
      <c r="W19" s="819"/>
      <c r="X19" s="819"/>
    </row>
    <row r="20" spans="1:112" s="444" customFormat="1" ht="19.5" customHeight="1">
      <c r="A20" s="1063"/>
      <c r="B20" s="1065"/>
      <c r="C20" s="1067"/>
      <c r="D20" s="1061"/>
      <c r="E20" s="819"/>
      <c r="F20" s="819"/>
      <c r="G20" s="819"/>
      <c r="H20" s="819"/>
      <c r="I20" s="819"/>
      <c r="J20" s="819"/>
      <c r="K20" s="819"/>
      <c r="L20" s="819"/>
      <c r="M20" s="819"/>
      <c r="N20" s="819"/>
      <c r="O20" s="819"/>
      <c r="P20" s="819"/>
      <c r="Q20" s="819"/>
      <c r="R20" s="819"/>
      <c r="S20" s="819"/>
      <c r="T20" s="819"/>
      <c r="U20" s="819"/>
      <c r="V20" s="819"/>
      <c r="W20" s="819"/>
      <c r="X20" s="819"/>
    </row>
    <row r="21" spans="1:112" s="441" customFormat="1" ht="23.25" customHeight="1">
      <c r="A21" s="428">
        <v>11</v>
      </c>
      <c r="B21" s="381" t="s">
        <v>288</v>
      </c>
      <c r="C21" s="437" t="s">
        <v>248</v>
      </c>
      <c r="D21" s="431">
        <v>49</v>
      </c>
      <c r="E21" s="820"/>
      <c r="F21" s="820"/>
      <c r="G21" s="820"/>
      <c r="H21" s="820"/>
      <c r="I21" s="820"/>
      <c r="J21" s="820"/>
      <c r="K21" s="820"/>
      <c r="L21" s="820"/>
      <c r="M21" s="820"/>
      <c r="N21" s="820"/>
      <c r="O21" s="820"/>
      <c r="P21" s="820"/>
      <c r="Q21" s="820"/>
      <c r="R21" s="820"/>
      <c r="S21" s="820"/>
      <c r="T21" s="820"/>
      <c r="U21" s="820"/>
      <c r="V21" s="820"/>
      <c r="W21" s="820"/>
      <c r="X21" s="820"/>
      <c r="Y21" s="821"/>
    </row>
    <row r="22" spans="1:112" s="444" customFormat="1" ht="15.75" customHeight="1">
      <c r="A22" s="1062">
        <v>12</v>
      </c>
      <c r="B22" s="1064" t="s">
        <v>290</v>
      </c>
      <c r="C22" s="1066" t="s">
        <v>248</v>
      </c>
      <c r="D22" s="1060">
        <v>145.1</v>
      </c>
      <c r="E22" s="819"/>
      <c r="F22" s="819"/>
      <c r="G22" s="819"/>
      <c r="H22" s="819"/>
      <c r="I22" s="819"/>
      <c r="J22" s="819"/>
      <c r="K22" s="819"/>
      <c r="L22" s="819"/>
      <c r="M22" s="819"/>
      <c r="N22" s="819"/>
      <c r="O22" s="819"/>
      <c r="P22" s="819"/>
      <c r="Q22" s="819"/>
      <c r="R22" s="819"/>
      <c r="S22" s="819"/>
      <c r="T22" s="819"/>
      <c r="U22" s="819"/>
      <c r="V22" s="819"/>
      <c r="W22" s="819"/>
      <c r="X22" s="819"/>
    </row>
    <row r="23" spans="1:112" s="444" customFormat="1" ht="8.25" customHeight="1">
      <c r="A23" s="1063"/>
      <c r="B23" s="1065"/>
      <c r="C23" s="1067"/>
      <c r="D23" s="1061"/>
      <c r="E23" s="819"/>
      <c r="F23" s="819"/>
      <c r="G23" s="819"/>
      <c r="H23" s="819"/>
      <c r="I23" s="819"/>
      <c r="J23" s="819"/>
      <c r="K23" s="819"/>
      <c r="L23" s="819"/>
      <c r="M23" s="819"/>
      <c r="N23" s="819"/>
      <c r="O23" s="819"/>
      <c r="P23" s="819"/>
      <c r="Q23" s="819"/>
      <c r="R23" s="819"/>
      <c r="S23" s="819"/>
      <c r="T23" s="819"/>
      <c r="U23" s="819"/>
      <c r="V23" s="819"/>
      <c r="W23" s="819"/>
      <c r="X23" s="819"/>
    </row>
    <row r="24" spans="1:112" s="444" customFormat="1" ht="15.75" customHeight="1">
      <c r="A24" s="1062">
        <v>13</v>
      </c>
      <c r="B24" s="1106" t="s">
        <v>313</v>
      </c>
      <c r="C24" s="1066" t="s">
        <v>248</v>
      </c>
      <c r="D24" s="1060">
        <v>80.3</v>
      </c>
      <c r="E24" s="819"/>
      <c r="F24" s="819"/>
      <c r="G24" s="819"/>
      <c r="H24" s="819"/>
      <c r="I24" s="819"/>
      <c r="J24" s="819"/>
      <c r="K24" s="819"/>
      <c r="L24" s="819"/>
      <c r="M24" s="819"/>
      <c r="N24" s="819"/>
      <c r="O24" s="819"/>
      <c r="P24" s="819"/>
      <c r="Q24" s="819"/>
      <c r="R24" s="819"/>
      <c r="S24" s="819"/>
      <c r="T24" s="819"/>
      <c r="U24" s="819"/>
      <c r="V24" s="819"/>
      <c r="W24" s="819"/>
      <c r="X24" s="819"/>
    </row>
    <row r="25" spans="1:112" s="444" customFormat="1" ht="2.25" customHeight="1">
      <c r="A25" s="1063"/>
      <c r="B25" s="1107"/>
      <c r="C25" s="1067"/>
      <c r="D25" s="1061"/>
      <c r="E25" s="819"/>
      <c r="F25" s="819"/>
      <c r="G25" s="819"/>
      <c r="H25" s="819"/>
      <c r="I25" s="819"/>
      <c r="J25" s="819"/>
      <c r="K25" s="819"/>
      <c r="L25" s="819"/>
      <c r="M25" s="819"/>
      <c r="N25" s="819"/>
      <c r="O25" s="819"/>
      <c r="P25" s="819"/>
      <c r="Q25" s="819"/>
      <c r="R25" s="819"/>
      <c r="S25" s="819"/>
      <c r="T25" s="819"/>
      <c r="U25" s="819"/>
      <c r="V25" s="819"/>
      <c r="W25" s="819"/>
      <c r="X25" s="819"/>
    </row>
    <row r="26" spans="1:112" s="434" customFormat="1" ht="29.25" customHeight="1">
      <c r="A26" s="428">
        <v>14</v>
      </c>
      <c r="B26" s="15" t="s">
        <v>476</v>
      </c>
      <c r="C26" s="430" t="s">
        <v>248</v>
      </c>
      <c r="D26" s="431">
        <v>1.1000000000000001</v>
      </c>
      <c r="E26" s="818"/>
      <c r="F26" s="818"/>
      <c r="G26" s="818"/>
      <c r="H26" s="818"/>
      <c r="I26" s="818"/>
      <c r="J26" s="818"/>
      <c r="K26" s="818"/>
      <c r="L26" s="818"/>
      <c r="M26" s="818"/>
      <c r="N26" s="818"/>
      <c r="O26" s="818"/>
      <c r="P26" s="818"/>
      <c r="Q26" s="818"/>
      <c r="R26" s="818"/>
      <c r="S26" s="818"/>
      <c r="T26" s="818"/>
      <c r="U26" s="818"/>
      <c r="V26" s="818"/>
      <c r="W26" s="818"/>
      <c r="X26" s="818"/>
    </row>
    <row r="27" spans="1:112" s="482" customFormat="1" ht="24" customHeight="1">
      <c r="A27" s="412"/>
      <c r="B27" s="414" t="s">
        <v>314</v>
      </c>
      <c r="C27" s="415"/>
      <c r="D27" s="416"/>
      <c r="E27" s="791"/>
      <c r="F27" s="791"/>
      <c r="G27" s="792"/>
      <c r="H27" s="791"/>
      <c r="I27" s="791"/>
      <c r="J27" s="793"/>
      <c r="K27" s="791"/>
      <c r="L27" s="791"/>
      <c r="M27" s="791"/>
      <c r="N27" s="791"/>
      <c r="O27" s="792"/>
      <c r="P27" s="792"/>
      <c r="Q27" s="791"/>
      <c r="R27" s="794"/>
      <c r="S27" s="795"/>
      <c r="T27" s="796"/>
      <c r="U27" s="791"/>
      <c r="V27" s="791"/>
      <c r="W27" s="792"/>
      <c r="X27" s="791"/>
      <c r="Y27" s="811"/>
      <c r="Z27" s="798"/>
      <c r="AA27" s="799"/>
      <c r="AB27" s="799"/>
      <c r="AC27" s="799"/>
      <c r="AD27" s="799"/>
      <c r="AE27" s="812"/>
      <c r="AF27" s="813"/>
      <c r="AG27" s="814"/>
      <c r="AH27" s="815"/>
      <c r="AI27" s="816"/>
      <c r="AJ27" s="817"/>
      <c r="AK27" s="814"/>
      <c r="AL27" s="814"/>
      <c r="AM27" s="812"/>
      <c r="AN27" s="814"/>
      <c r="AO27" s="814"/>
      <c r="AP27" s="798"/>
      <c r="AQ27" s="799"/>
      <c r="AR27" s="799"/>
      <c r="AS27" s="799"/>
      <c r="AT27" s="799"/>
      <c r="AU27" s="812"/>
      <c r="AV27" s="813"/>
      <c r="AW27" s="814"/>
      <c r="AX27" s="815"/>
      <c r="AY27" s="816"/>
      <c r="AZ27" s="817"/>
      <c r="BA27" s="814"/>
      <c r="BB27" s="814"/>
      <c r="BC27" s="812"/>
      <c r="BD27" s="814"/>
      <c r="BE27" s="814"/>
      <c r="BF27" s="798"/>
      <c r="BG27" s="799"/>
      <c r="BH27" s="799"/>
      <c r="BI27" s="799"/>
      <c r="BJ27" s="799"/>
      <c r="BK27" s="812"/>
      <c r="BL27" s="813"/>
      <c r="BM27" s="814"/>
      <c r="BN27" s="815"/>
      <c r="BO27" s="816"/>
      <c r="BP27" s="817"/>
      <c r="BQ27" s="814"/>
      <c r="BR27" s="814"/>
      <c r="BS27" s="812"/>
      <c r="BT27" s="814"/>
      <c r="BU27" s="814"/>
      <c r="BV27" s="798"/>
      <c r="BW27" s="799"/>
      <c r="BX27" s="799"/>
      <c r="BY27" s="799"/>
      <c r="BZ27" s="799"/>
      <c r="CA27" s="812"/>
      <c r="CB27" s="813"/>
      <c r="CC27" s="814"/>
      <c r="CD27" s="815"/>
      <c r="CE27" s="816"/>
      <c r="CF27" s="817"/>
      <c r="CG27" s="814"/>
      <c r="CH27" s="814"/>
      <c r="CI27" s="812"/>
      <c r="CJ27" s="814"/>
      <c r="CK27" s="814"/>
      <c r="CL27" s="798"/>
      <c r="CM27" s="799"/>
      <c r="CN27" s="799"/>
      <c r="CO27" s="799"/>
      <c r="CP27" s="799"/>
      <c r="CQ27" s="812"/>
      <c r="CR27" s="813"/>
      <c r="CS27" s="814"/>
      <c r="CT27" s="815"/>
      <c r="CU27" s="816"/>
      <c r="CV27" s="817"/>
      <c r="CW27" s="814"/>
      <c r="CX27" s="814"/>
      <c r="CY27" s="812"/>
      <c r="CZ27" s="814"/>
      <c r="DA27" s="814"/>
      <c r="DB27" s="798"/>
      <c r="DC27" s="799"/>
      <c r="DD27" s="799"/>
      <c r="DE27" s="799"/>
      <c r="DF27" s="799"/>
      <c r="DG27" s="812"/>
      <c r="DH27" s="813"/>
    </row>
    <row r="28" spans="1:112" s="316" customFormat="1" ht="38.25" customHeight="1">
      <c r="A28" s="371">
        <v>15</v>
      </c>
      <c r="B28" s="398" t="s">
        <v>316</v>
      </c>
      <c r="C28" s="373" t="s">
        <v>253</v>
      </c>
      <c r="D28" s="373">
        <v>0.3</v>
      </c>
      <c r="E28" s="503"/>
      <c r="F28" s="503"/>
      <c r="G28" s="503"/>
      <c r="H28" s="503"/>
      <c r="I28" s="503"/>
      <c r="J28" s="503"/>
      <c r="K28" s="503"/>
      <c r="L28" s="503"/>
      <c r="M28" s="503"/>
      <c r="N28" s="503"/>
      <c r="O28" s="503"/>
      <c r="P28" s="503"/>
      <c r="Q28" s="503"/>
      <c r="R28" s="503"/>
      <c r="S28" s="503"/>
      <c r="T28" s="503"/>
      <c r="U28" s="503"/>
      <c r="V28" s="503"/>
      <c r="W28" s="503"/>
      <c r="X28" s="503"/>
    </row>
    <row r="29" spans="1:112" s="810" customFormat="1" ht="24" customHeight="1">
      <c r="A29" s="371">
        <v>16</v>
      </c>
      <c r="B29" s="330" t="s">
        <v>315</v>
      </c>
      <c r="C29" s="373" t="s">
        <v>246</v>
      </c>
      <c r="D29" s="933">
        <v>8</v>
      </c>
      <c r="E29" s="806"/>
      <c r="F29" s="807"/>
      <c r="G29" s="807"/>
      <c r="H29" s="808"/>
      <c r="I29" s="808"/>
      <c r="J29" s="808"/>
      <c r="K29" s="808"/>
      <c r="L29" s="808"/>
      <c r="M29" s="808"/>
      <c r="N29" s="808"/>
      <c r="O29" s="808"/>
      <c r="P29" s="808"/>
      <c r="Q29" s="808"/>
      <c r="R29" s="808"/>
      <c r="S29" s="808"/>
      <c r="T29" s="808"/>
      <c r="U29" s="808"/>
      <c r="V29" s="808"/>
      <c r="W29" s="808"/>
      <c r="X29" s="808"/>
      <c r="Y29" s="809"/>
    </row>
    <row r="30" spans="1:112" s="810" customFormat="1" ht="24" customHeight="1">
      <c r="A30" s="371">
        <v>17</v>
      </c>
      <c r="B30" s="403" t="s">
        <v>261</v>
      </c>
      <c r="C30" s="400" t="s">
        <v>319</v>
      </c>
      <c r="D30" s="933">
        <v>9.4</v>
      </c>
      <c r="E30" s="806"/>
      <c r="F30" s="807"/>
      <c r="G30" s="807"/>
      <c r="H30" s="808"/>
      <c r="I30" s="808"/>
      <c r="J30" s="808"/>
      <c r="K30" s="808"/>
      <c r="L30" s="808"/>
      <c r="M30" s="808"/>
      <c r="N30" s="808"/>
      <c r="O30" s="808"/>
      <c r="P30" s="808"/>
      <c r="Q30" s="808"/>
      <c r="R30" s="808"/>
      <c r="S30" s="808"/>
      <c r="T30" s="808"/>
      <c r="U30" s="808"/>
      <c r="V30" s="808"/>
      <c r="W30" s="808"/>
      <c r="X30" s="808"/>
      <c r="Y30" s="809"/>
    </row>
    <row r="31" spans="1:112" s="316" customFormat="1" ht="32.25" customHeight="1">
      <c r="A31" s="371">
        <v>18</v>
      </c>
      <c r="B31" s="330" t="s">
        <v>263</v>
      </c>
      <c r="C31" s="373" t="s">
        <v>256</v>
      </c>
      <c r="D31" s="373">
        <v>5.4</v>
      </c>
      <c r="E31" s="503"/>
      <c r="F31" s="503"/>
      <c r="G31" s="503"/>
      <c r="H31" s="503"/>
      <c r="I31" s="503"/>
      <c r="J31" s="503"/>
      <c r="K31" s="503"/>
      <c r="L31" s="503"/>
      <c r="M31" s="503"/>
      <c r="N31" s="503"/>
      <c r="O31" s="503"/>
      <c r="P31" s="503"/>
      <c r="Q31" s="503"/>
      <c r="R31" s="503"/>
      <c r="S31" s="503"/>
      <c r="T31" s="503"/>
      <c r="U31" s="503"/>
      <c r="V31" s="503"/>
      <c r="W31" s="503"/>
      <c r="X31" s="503"/>
    </row>
    <row r="32" spans="1:112" s="823" customFormat="1" ht="25.5" customHeight="1">
      <c r="A32" s="371">
        <v>19</v>
      </c>
      <c r="B32" s="452" t="s">
        <v>302</v>
      </c>
      <c r="C32" s="453" t="s">
        <v>306</v>
      </c>
      <c r="D32" s="453">
        <v>1.8</v>
      </c>
      <c r="E32" s="822"/>
      <c r="F32" s="822"/>
      <c r="G32" s="822"/>
      <c r="H32" s="822"/>
      <c r="I32" s="822"/>
      <c r="J32" s="822"/>
      <c r="K32" s="822"/>
      <c r="L32" s="822"/>
      <c r="M32" s="822"/>
      <c r="N32" s="822"/>
      <c r="O32" s="822"/>
      <c r="P32" s="822"/>
      <c r="Q32" s="822"/>
      <c r="R32" s="822"/>
      <c r="S32" s="822"/>
      <c r="T32" s="822"/>
      <c r="U32" s="822"/>
      <c r="V32" s="822"/>
      <c r="W32" s="822"/>
      <c r="X32" s="822"/>
    </row>
    <row r="33" spans="1:24" s="825" customFormat="1" ht="24.75" customHeight="1">
      <c r="A33" s="450">
        <v>20</v>
      </c>
      <c r="B33" s="459" t="s">
        <v>304</v>
      </c>
      <c r="C33" s="460" t="s">
        <v>248</v>
      </c>
      <c r="D33" s="461">
        <v>9</v>
      </c>
      <c r="E33" s="824"/>
      <c r="F33" s="824"/>
      <c r="G33" s="824"/>
      <c r="H33" s="824"/>
      <c r="I33" s="824"/>
      <c r="J33" s="824"/>
      <c r="K33" s="824"/>
      <c r="L33" s="824"/>
      <c r="M33" s="824"/>
      <c r="N33" s="824"/>
      <c r="O33" s="824"/>
      <c r="P33" s="824"/>
      <c r="Q33" s="824"/>
      <c r="R33" s="824"/>
      <c r="S33" s="824"/>
      <c r="T33" s="824"/>
      <c r="U33" s="824"/>
      <c r="V33" s="824"/>
      <c r="W33" s="824"/>
      <c r="X33" s="824"/>
    </row>
    <row r="34" spans="1:24" s="316" customFormat="1" ht="23.25" customHeight="1">
      <c r="A34" s="450">
        <v>21</v>
      </c>
      <c r="B34" s="330" t="s">
        <v>317</v>
      </c>
      <c r="C34" s="373" t="s">
        <v>247</v>
      </c>
      <c r="D34" s="373">
        <v>1.8</v>
      </c>
      <c r="E34" s="503"/>
      <c r="F34" s="503"/>
      <c r="G34" s="503"/>
      <c r="H34" s="503"/>
      <c r="I34" s="503"/>
      <c r="J34" s="503"/>
      <c r="K34" s="503"/>
      <c r="L34" s="503"/>
      <c r="M34" s="503"/>
      <c r="N34" s="503"/>
      <c r="O34" s="503"/>
      <c r="P34" s="503"/>
      <c r="Q34" s="503"/>
      <c r="R34" s="503"/>
      <c r="S34" s="503"/>
      <c r="T34" s="503"/>
      <c r="U34" s="503"/>
      <c r="V34" s="503"/>
      <c r="W34" s="503"/>
      <c r="X34" s="503"/>
    </row>
    <row r="35" spans="1:24" s="827" customFormat="1" ht="26.25" customHeight="1">
      <c r="A35" s="1072">
        <v>22</v>
      </c>
      <c r="B35" s="1054" t="s">
        <v>339</v>
      </c>
      <c r="C35" s="1105" t="s">
        <v>248</v>
      </c>
      <c r="D35" s="1104">
        <v>9</v>
      </c>
      <c r="E35" s="826"/>
      <c r="F35" s="826"/>
      <c r="G35" s="826"/>
      <c r="H35" s="826"/>
      <c r="I35" s="826"/>
      <c r="J35" s="826"/>
      <c r="K35" s="826"/>
      <c r="L35" s="826"/>
      <c r="M35" s="826"/>
      <c r="N35" s="826"/>
      <c r="O35" s="826"/>
      <c r="P35" s="826"/>
      <c r="Q35" s="826"/>
      <c r="R35" s="826"/>
      <c r="S35" s="826"/>
      <c r="T35" s="826"/>
      <c r="U35" s="826"/>
      <c r="V35" s="826"/>
      <c r="W35" s="826"/>
      <c r="X35" s="826"/>
    </row>
    <row r="36" spans="1:24" s="827" customFormat="1" ht="9.75" customHeight="1">
      <c r="A36" s="1073"/>
      <c r="B36" s="1054"/>
      <c r="C36" s="1105"/>
      <c r="D36" s="1104"/>
      <c r="E36" s="826"/>
      <c r="F36" s="826"/>
      <c r="G36" s="826"/>
      <c r="H36" s="826"/>
      <c r="I36" s="826"/>
      <c r="J36" s="826"/>
      <c r="K36" s="826"/>
      <c r="L36" s="826"/>
      <c r="M36" s="826"/>
      <c r="N36" s="826"/>
      <c r="O36" s="826"/>
      <c r="P36" s="826"/>
      <c r="Q36" s="826"/>
      <c r="R36" s="826"/>
      <c r="S36" s="826"/>
      <c r="T36" s="826"/>
      <c r="U36" s="826"/>
      <c r="V36" s="826"/>
      <c r="W36" s="826"/>
      <c r="X36" s="826"/>
    </row>
    <row r="37" spans="1:24" s="444" customFormat="1" ht="19.5" customHeight="1">
      <c r="A37" s="1072">
        <v>23</v>
      </c>
      <c r="B37" s="1064" t="s">
        <v>295</v>
      </c>
      <c r="C37" s="1066" t="s">
        <v>246</v>
      </c>
      <c r="D37" s="1060">
        <v>8</v>
      </c>
      <c r="E37" s="819"/>
      <c r="F37" s="819"/>
      <c r="G37" s="819"/>
      <c r="H37" s="819"/>
      <c r="I37" s="819"/>
      <c r="J37" s="819"/>
      <c r="K37" s="819"/>
      <c r="L37" s="819"/>
      <c r="M37" s="819"/>
      <c r="N37" s="819"/>
      <c r="O37" s="819"/>
      <c r="P37" s="819"/>
      <c r="Q37" s="819"/>
      <c r="R37" s="819"/>
      <c r="S37" s="819"/>
      <c r="T37" s="819"/>
      <c r="U37" s="819"/>
      <c r="V37" s="819"/>
      <c r="W37" s="819"/>
      <c r="X37" s="819"/>
    </row>
    <row r="38" spans="1:24" s="444" customFormat="1" ht="14.25" customHeight="1">
      <c r="A38" s="1073"/>
      <c r="B38" s="1065"/>
      <c r="C38" s="1067"/>
      <c r="D38" s="1061"/>
      <c r="E38" s="819"/>
      <c r="F38" s="819"/>
      <c r="G38" s="819"/>
      <c r="H38" s="819"/>
      <c r="I38" s="819"/>
      <c r="J38" s="819"/>
      <c r="K38" s="819"/>
      <c r="L38" s="819"/>
      <c r="M38" s="819"/>
      <c r="N38" s="819"/>
      <c r="O38" s="819"/>
      <c r="P38" s="819"/>
      <c r="Q38" s="819"/>
      <c r="R38" s="819"/>
      <c r="S38" s="819"/>
      <c r="T38" s="819"/>
      <c r="U38" s="819"/>
      <c r="V38" s="819"/>
      <c r="W38" s="819"/>
      <c r="X38" s="819"/>
    </row>
    <row r="39" spans="1:24" s="444" customFormat="1" ht="15" customHeight="1">
      <c r="A39" s="1072">
        <v>24</v>
      </c>
      <c r="B39" s="1064" t="s">
        <v>298</v>
      </c>
      <c r="C39" s="1066" t="s">
        <v>256</v>
      </c>
      <c r="D39" s="1060">
        <v>45</v>
      </c>
      <c r="E39" s="819"/>
      <c r="F39" s="819"/>
      <c r="G39" s="819"/>
      <c r="H39" s="819"/>
      <c r="I39" s="819"/>
      <c r="J39" s="819"/>
      <c r="K39" s="819"/>
      <c r="L39" s="819"/>
      <c r="M39" s="819"/>
      <c r="N39" s="819"/>
      <c r="O39" s="819"/>
      <c r="P39" s="819"/>
      <c r="Q39" s="819"/>
      <c r="R39" s="819"/>
      <c r="S39" s="819"/>
      <c r="T39" s="819"/>
      <c r="U39" s="819"/>
      <c r="V39" s="819"/>
      <c r="W39" s="819"/>
      <c r="X39" s="819"/>
    </row>
    <row r="40" spans="1:24" s="444" customFormat="1" ht="7.5" customHeight="1">
      <c r="A40" s="1073"/>
      <c r="B40" s="1065"/>
      <c r="C40" s="1067"/>
      <c r="D40" s="1061"/>
      <c r="E40" s="819"/>
      <c r="F40" s="819"/>
      <c r="G40" s="819"/>
      <c r="H40" s="819"/>
      <c r="I40" s="819"/>
      <c r="J40" s="819"/>
      <c r="K40" s="819"/>
      <c r="L40" s="819"/>
      <c r="M40" s="819"/>
      <c r="N40" s="819"/>
      <c r="O40" s="819"/>
      <c r="P40" s="819"/>
      <c r="Q40" s="819"/>
      <c r="R40" s="819"/>
      <c r="S40" s="819"/>
      <c r="T40" s="819"/>
      <c r="U40" s="819"/>
      <c r="V40" s="819"/>
      <c r="W40" s="819"/>
      <c r="X40" s="819"/>
    </row>
    <row r="41" spans="1:24" s="471" customFormat="1" ht="18">
      <c r="A41" s="1070" t="s">
        <v>70</v>
      </c>
      <c r="B41" s="1071"/>
      <c r="C41" s="333"/>
      <c r="D41" s="333"/>
      <c r="E41" s="828"/>
      <c r="F41" s="828"/>
      <c r="G41" s="828"/>
      <c r="H41" s="828"/>
      <c r="I41" s="828"/>
      <c r="J41" s="828"/>
      <c r="K41" s="828"/>
      <c r="L41" s="828"/>
      <c r="M41" s="828"/>
      <c r="N41" s="828"/>
      <c r="O41" s="828"/>
      <c r="P41" s="828"/>
      <c r="Q41" s="828"/>
      <c r="R41" s="828"/>
      <c r="S41" s="828"/>
      <c r="T41" s="828"/>
      <c r="U41" s="828"/>
      <c r="V41" s="828"/>
      <c r="W41" s="828"/>
      <c r="X41" s="828"/>
    </row>
    <row r="42" spans="1:24" s="548" customFormat="1" ht="12.75">
      <c r="A42" s="557"/>
      <c r="B42" s="829" t="s">
        <v>342</v>
      </c>
      <c r="C42" s="557"/>
      <c r="D42" s="557"/>
    </row>
    <row r="43" spans="1:24" s="548" customFormat="1" ht="12.75">
      <c r="A43" s="571">
        <v>25</v>
      </c>
      <c r="B43" s="1068" t="s">
        <v>344</v>
      </c>
      <c r="C43" s="830"/>
      <c r="D43" s="831">
        <v>20</v>
      </c>
    </row>
    <row r="44" spans="1:24" s="548" customFormat="1" ht="12.75">
      <c r="A44" s="832"/>
      <c r="B44" s="1069"/>
      <c r="C44" s="545" t="s">
        <v>116</v>
      </c>
      <c r="D44" s="833"/>
    </row>
    <row r="45" spans="1:24" s="548" customFormat="1" ht="30" customHeight="1">
      <c r="A45" s="597">
        <v>26</v>
      </c>
      <c r="B45" s="596" t="s">
        <v>345</v>
      </c>
      <c r="C45" s="597" t="s">
        <v>116</v>
      </c>
      <c r="D45" s="597">
        <v>5</v>
      </c>
    </row>
    <row r="46" spans="1:24" s="548" customFormat="1" ht="18" customHeight="1">
      <c r="A46" s="834" t="s">
        <v>45</v>
      </c>
      <c r="B46" s="835" t="s">
        <v>46</v>
      </c>
      <c r="C46" s="836" t="s">
        <v>116</v>
      </c>
      <c r="D46" s="837" t="s">
        <v>469</v>
      </c>
    </row>
    <row r="47" spans="1:24" s="548" customFormat="1" ht="23.25" customHeight="1">
      <c r="A47" s="834" t="s">
        <v>47</v>
      </c>
      <c r="B47" s="838" t="s">
        <v>48</v>
      </c>
      <c r="C47" s="830" t="s">
        <v>353</v>
      </c>
      <c r="D47" s="839">
        <v>28</v>
      </c>
    </row>
    <row r="48" spans="1:24" s="548" customFormat="1" ht="21.75" customHeight="1">
      <c r="A48" s="834" t="s">
        <v>49</v>
      </c>
      <c r="B48" s="840" t="s">
        <v>50</v>
      </c>
      <c r="C48" s="557" t="s">
        <v>51</v>
      </c>
      <c r="D48" s="567">
        <v>0.03</v>
      </c>
    </row>
    <row r="49" spans="1:4" s="548" customFormat="1" ht="16.5" customHeight="1">
      <c r="A49" s="567"/>
      <c r="B49" s="841" t="s">
        <v>359</v>
      </c>
      <c r="C49" s="842"/>
      <c r="D49" s="250"/>
    </row>
    <row r="50" spans="1:4" s="548" customFormat="1" ht="12.75">
      <c r="A50" s="630">
        <v>30</v>
      </c>
      <c r="B50" s="787" t="s">
        <v>52</v>
      </c>
      <c r="C50" s="830" t="s">
        <v>116</v>
      </c>
      <c r="D50" s="723">
        <v>2.2799999999999998</v>
      </c>
    </row>
    <row r="51" spans="1:4" s="548" customFormat="1" ht="17.25" customHeight="1">
      <c r="A51" s="559">
        <v>31</v>
      </c>
      <c r="B51" s="787" t="s">
        <v>53</v>
      </c>
      <c r="C51" s="545" t="s">
        <v>116</v>
      </c>
      <c r="D51" s="723">
        <v>8.1</v>
      </c>
    </row>
    <row r="52" spans="1:4" s="548" customFormat="1" ht="15.75" customHeight="1">
      <c r="A52" s="567">
        <v>32</v>
      </c>
      <c r="B52" s="843" t="s">
        <v>373</v>
      </c>
      <c r="C52" s="842" t="s">
        <v>353</v>
      </c>
      <c r="D52" s="723">
        <v>0.34559999999999996</v>
      </c>
    </row>
    <row r="53" spans="1:4" s="548" customFormat="1" ht="19.5" customHeight="1">
      <c r="A53" s="567">
        <v>33</v>
      </c>
      <c r="B53" s="843" t="s">
        <v>375</v>
      </c>
      <c r="C53" s="842" t="s">
        <v>353</v>
      </c>
      <c r="D53" s="723">
        <v>0.49859999999999993</v>
      </c>
    </row>
    <row r="54" spans="1:4" s="548" customFormat="1" ht="21.75" customHeight="1">
      <c r="A54" s="567">
        <v>34</v>
      </c>
      <c r="B54" s="844" t="s">
        <v>378</v>
      </c>
      <c r="C54" s="842" t="s">
        <v>71</v>
      </c>
      <c r="D54" s="723">
        <v>9</v>
      </c>
    </row>
    <row r="55" spans="1:4" s="548" customFormat="1" ht="19.5" customHeight="1">
      <c r="A55" s="569"/>
      <c r="B55" s="845" t="s">
        <v>379</v>
      </c>
      <c r="C55" s="846"/>
      <c r="D55" s="937"/>
    </row>
    <row r="56" spans="1:4" s="548" customFormat="1" ht="12.75">
      <c r="A56" s="559">
        <v>35</v>
      </c>
      <c r="B56" s="847" t="s">
        <v>54</v>
      </c>
      <c r="C56" s="545" t="s">
        <v>116</v>
      </c>
      <c r="D56" s="633">
        <v>2.1</v>
      </c>
    </row>
    <row r="57" spans="1:4" s="548" customFormat="1" ht="14.25" customHeight="1">
      <c r="A57" s="567">
        <v>36</v>
      </c>
      <c r="B57" s="843" t="s">
        <v>382</v>
      </c>
      <c r="C57" s="842" t="s">
        <v>353</v>
      </c>
      <c r="D57" s="633">
        <v>7.0199999999999999E-2</v>
      </c>
    </row>
    <row r="58" spans="1:4" s="548" customFormat="1" ht="16.5" customHeight="1">
      <c r="A58" s="559">
        <v>37</v>
      </c>
      <c r="B58" s="843" t="s">
        <v>383</v>
      </c>
      <c r="C58" s="842" t="s">
        <v>353</v>
      </c>
      <c r="D58" s="633">
        <v>1.7999999999999999E-2</v>
      </c>
    </row>
    <row r="59" spans="1:4" s="548" customFormat="1" ht="17.25" customHeight="1">
      <c r="A59" s="567">
        <v>38</v>
      </c>
      <c r="B59" s="843" t="s">
        <v>384</v>
      </c>
      <c r="C59" s="842" t="s">
        <v>353</v>
      </c>
      <c r="D59" s="633">
        <v>0.1542</v>
      </c>
    </row>
    <row r="60" spans="1:4" s="548" customFormat="1" ht="12.75">
      <c r="A60" s="559">
        <v>39</v>
      </c>
      <c r="B60" s="838" t="s">
        <v>55</v>
      </c>
      <c r="C60" s="571" t="s">
        <v>116</v>
      </c>
      <c r="D60" s="633">
        <v>4.5</v>
      </c>
    </row>
    <row r="61" spans="1:4" s="548" customFormat="1" ht="12.75">
      <c r="A61" s="567">
        <v>40</v>
      </c>
      <c r="B61" s="843" t="s">
        <v>387</v>
      </c>
      <c r="C61" s="842" t="s">
        <v>353</v>
      </c>
      <c r="D61" s="633">
        <v>0.2382</v>
      </c>
    </row>
    <row r="62" spans="1:4" s="548" customFormat="1" ht="12.75">
      <c r="A62" s="559">
        <v>41</v>
      </c>
      <c r="B62" s="843" t="s">
        <v>383</v>
      </c>
      <c r="C62" s="842" t="s">
        <v>353</v>
      </c>
      <c r="D62" s="633">
        <v>1.2E-2</v>
      </c>
    </row>
    <row r="63" spans="1:4" s="548" customFormat="1" ht="12.75">
      <c r="A63" s="567">
        <v>42</v>
      </c>
      <c r="B63" s="843" t="s">
        <v>384</v>
      </c>
      <c r="C63" s="842" t="s">
        <v>353</v>
      </c>
      <c r="D63" s="633">
        <v>0.31080000000000002</v>
      </c>
    </row>
    <row r="64" spans="1:4" s="548" customFormat="1" ht="12.75">
      <c r="A64" s="559">
        <v>43</v>
      </c>
      <c r="B64" s="843" t="s">
        <v>388</v>
      </c>
      <c r="C64" s="842" t="s">
        <v>353</v>
      </c>
      <c r="D64" s="633">
        <v>0.37619999999999998</v>
      </c>
    </row>
    <row r="65" spans="1:4" s="548" customFormat="1" ht="18.75" customHeight="1">
      <c r="A65" s="567"/>
      <c r="B65" s="841" t="s">
        <v>389</v>
      </c>
      <c r="C65" s="842"/>
      <c r="D65" s="567"/>
    </row>
    <row r="66" spans="1:4" s="548" customFormat="1" ht="12.75">
      <c r="A66" s="557">
        <v>44</v>
      </c>
      <c r="B66" s="848" t="s">
        <v>340</v>
      </c>
      <c r="C66" s="830" t="s">
        <v>116</v>
      </c>
      <c r="D66" s="633">
        <v>8.5</v>
      </c>
    </row>
    <row r="67" spans="1:4" s="548" customFormat="1" ht="12.75">
      <c r="A67" s="559">
        <v>45</v>
      </c>
      <c r="B67" s="849" t="s">
        <v>391</v>
      </c>
      <c r="C67" s="545" t="s">
        <v>353</v>
      </c>
      <c r="D67" s="633">
        <v>9.6000000000000002E-2</v>
      </c>
    </row>
    <row r="68" spans="1:4" s="548" customFormat="1" ht="12.75">
      <c r="A68" s="567">
        <v>46</v>
      </c>
      <c r="B68" s="843" t="s">
        <v>393</v>
      </c>
      <c r="C68" s="842" t="s">
        <v>353</v>
      </c>
      <c r="D68" s="633">
        <v>9.6000000000000002E-2</v>
      </c>
    </row>
    <row r="69" spans="1:4" s="548" customFormat="1" ht="18" customHeight="1">
      <c r="A69" s="567">
        <v>47</v>
      </c>
      <c r="B69" s="843" t="s">
        <v>394</v>
      </c>
      <c r="C69" s="842" t="s">
        <v>353</v>
      </c>
      <c r="D69" s="633">
        <v>3.5999999999999997E-2</v>
      </c>
    </row>
    <row r="70" spans="1:4" s="548" customFormat="1" ht="12.75">
      <c r="A70" s="557">
        <v>48</v>
      </c>
      <c r="B70" s="838" t="s">
        <v>56</v>
      </c>
      <c r="C70" s="830" t="s">
        <v>368</v>
      </c>
      <c r="D70" s="633">
        <v>10.08</v>
      </c>
    </row>
    <row r="71" spans="1:4" s="548" customFormat="1" ht="28.5" customHeight="1">
      <c r="A71" s="567">
        <v>49</v>
      </c>
      <c r="B71" s="844" t="s">
        <v>57</v>
      </c>
      <c r="C71" s="567" t="s">
        <v>368</v>
      </c>
      <c r="D71" s="723">
        <v>0.78</v>
      </c>
    </row>
    <row r="72" spans="1:4" s="548" customFormat="1" ht="19.5" customHeight="1">
      <c r="A72" s="557">
        <v>50</v>
      </c>
      <c r="B72" s="850" t="s">
        <v>58</v>
      </c>
      <c r="C72" s="832" t="s">
        <v>116</v>
      </c>
      <c r="D72" s="851">
        <v>4.2000000000000003E-2</v>
      </c>
    </row>
    <row r="73" spans="1:4" s="548" customFormat="1" ht="19.5" customHeight="1">
      <c r="A73" s="567">
        <v>51</v>
      </c>
      <c r="B73" s="843" t="s">
        <v>393</v>
      </c>
      <c r="C73" s="842" t="s">
        <v>353</v>
      </c>
      <c r="D73" s="786">
        <v>6.0000000000000001E-3</v>
      </c>
    </row>
    <row r="74" spans="1:4" s="548" customFormat="1" ht="19.5" customHeight="1">
      <c r="A74" s="557">
        <v>52</v>
      </c>
      <c r="B74" s="843" t="s">
        <v>383</v>
      </c>
      <c r="C74" s="842" t="s">
        <v>353</v>
      </c>
      <c r="D74" s="786">
        <v>6.0000000000000001E-3</v>
      </c>
    </row>
    <row r="75" spans="1:4" s="548" customFormat="1" ht="22.5" customHeight="1">
      <c r="A75" s="567"/>
      <c r="B75" s="841" t="s">
        <v>408</v>
      </c>
      <c r="C75" s="842"/>
      <c r="D75" s="713"/>
    </row>
    <row r="76" spans="1:4" s="548" customFormat="1" ht="15" customHeight="1">
      <c r="A76" s="567">
        <v>53</v>
      </c>
      <c r="B76" s="843" t="s">
        <v>409</v>
      </c>
      <c r="C76" s="842" t="s">
        <v>319</v>
      </c>
      <c r="D76" s="786">
        <v>51</v>
      </c>
    </row>
    <row r="77" spans="1:4" s="548" customFormat="1" ht="16.5" customHeight="1">
      <c r="A77" s="567">
        <v>54</v>
      </c>
      <c r="B77" s="843" t="s">
        <v>410</v>
      </c>
      <c r="C77" s="842" t="s">
        <v>319</v>
      </c>
      <c r="D77" s="786">
        <v>177.6</v>
      </c>
    </row>
    <row r="78" spans="1:4" s="548" customFormat="1" ht="14.25" customHeight="1">
      <c r="A78" s="567">
        <v>55</v>
      </c>
      <c r="B78" s="843" t="s">
        <v>411</v>
      </c>
      <c r="C78" s="842" t="s">
        <v>319</v>
      </c>
      <c r="D78" s="786">
        <v>3</v>
      </c>
    </row>
    <row r="79" spans="1:4" s="548" customFormat="1" ht="15" customHeight="1">
      <c r="A79" s="567">
        <v>56</v>
      </c>
      <c r="B79" s="843" t="s">
        <v>59</v>
      </c>
      <c r="C79" s="567" t="s">
        <v>368</v>
      </c>
      <c r="D79" s="852">
        <v>56.25</v>
      </c>
    </row>
    <row r="80" spans="1:4" s="548" customFormat="1" ht="22.5" customHeight="1">
      <c r="A80" s="565"/>
      <c r="B80" s="853" t="s">
        <v>418</v>
      </c>
      <c r="C80" s="854"/>
      <c r="D80" s="638"/>
    </row>
    <row r="81" spans="1:8" s="548" customFormat="1" ht="15.75" customHeight="1">
      <c r="A81" s="567">
        <v>57</v>
      </c>
      <c r="B81" s="843" t="s">
        <v>60</v>
      </c>
      <c r="C81" s="567" t="s">
        <v>368</v>
      </c>
      <c r="D81" s="250">
        <v>1.98</v>
      </c>
    </row>
    <row r="82" spans="1:8" s="548" customFormat="1" ht="21" customHeight="1">
      <c r="A82" s="855">
        <v>58</v>
      </c>
      <c r="B82" s="856" t="s">
        <v>423</v>
      </c>
      <c r="C82" s="567" t="s">
        <v>368</v>
      </c>
      <c r="D82" s="250">
        <v>6.3</v>
      </c>
    </row>
    <row r="83" spans="1:8" s="548" customFormat="1" ht="22.5" customHeight="1">
      <c r="A83" s="938"/>
      <c r="B83" s="939" t="s">
        <v>143</v>
      </c>
      <c r="C83" s="940"/>
      <c r="D83" s="941"/>
    </row>
    <row r="84" spans="1:8" s="141" customFormat="1" ht="18.75" customHeight="1">
      <c r="A84" s="857">
        <v>59</v>
      </c>
      <c r="B84" s="858" t="s">
        <v>171</v>
      </c>
      <c r="C84" s="859" t="s">
        <v>172</v>
      </c>
      <c r="D84" s="162">
        <v>5</v>
      </c>
    </row>
    <row r="85" spans="1:8" s="141" customFormat="1" ht="19.5" customHeight="1">
      <c r="A85" s="860"/>
      <c r="B85" s="861" t="s">
        <v>229</v>
      </c>
      <c r="C85" s="862"/>
      <c r="D85" s="162"/>
    </row>
    <row r="86" spans="1:8" s="141" customFormat="1" ht="15" customHeight="1">
      <c r="A86" s="863">
        <v>60</v>
      </c>
      <c r="B86" s="864" t="s">
        <v>233</v>
      </c>
      <c r="C86" s="863" t="s">
        <v>172</v>
      </c>
      <c r="D86" s="173">
        <v>4</v>
      </c>
    </row>
    <row r="87" spans="1:8" s="141" customFormat="1" ht="18" customHeight="1">
      <c r="A87" s="863">
        <v>61</v>
      </c>
      <c r="B87" s="864" t="s">
        <v>232</v>
      </c>
      <c r="C87" s="863" t="s">
        <v>172</v>
      </c>
      <c r="D87" s="173">
        <v>50</v>
      </c>
    </row>
    <row r="88" spans="1:8" s="141" customFormat="1" ht="17.25" customHeight="1">
      <c r="A88" s="857">
        <v>62</v>
      </c>
      <c r="B88" s="858" t="s">
        <v>234</v>
      </c>
      <c r="C88" s="865" t="s">
        <v>172</v>
      </c>
      <c r="D88" s="153">
        <v>200</v>
      </c>
    </row>
    <row r="89" spans="1:8" s="141" customFormat="1" ht="12.75">
      <c r="A89" s="857">
        <v>63</v>
      </c>
      <c r="B89" s="858" t="s">
        <v>177</v>
      </c>
      <c r="C89" s="865" t="s">
        <v>172</v>
      </c>
      <c r="D89" s="153">
        <v>5</v>
      </c>
    </row>
    <row r="90" spans="1:8" s="141" customFormat="1" ht="12.75">
      <c r="A90" s="860"/>
      <c r="B90" s="861" t="s">
        <v>230</v>
      </c>
      <c r="C90" s="862"/>
      <c r="D90" s="170"/>
    </row>
    <row r="91" spans="1:8" s="141" customFormat="1" ht="15.75" customHeight="1">
      <c r="A91" s="857">
        <v>64</v>
      </c>
      <c r="B91" s="858" t="s">
        <v>233</v>
      </c>
      <c r="C91" s="865" t="s">
        <v>172</v>
      </c>
      <c r="D91" s="153">
        <v>4</v>
      </c>
    </row>
    <row r="92" spans="1:8" s="141" customFormat="1" ht="19.5" customHeight="1">
      <c r="A92" s="863">
        <v>65</v>
      </c>
      <c r="B92" s="864" t="s">
        <v>61</v>
      </c>
      <c r="C92" s="863" t="s">
        <v>117</v>
      </c>
      <c r="D92" s="863">
        <v>250</v>
      </c>
      <c r="E92" s="859"/>
      <c r="F92" s="866"/>
      <c r="G92" s="867"/>
    </row>
    <row r="93" spans="1:8" s="141" customFormat="1" ht="21" customHeight="1">
      <c r="A93" s="857">
        <v>66</v>
      </c>
      <c r="B93" s="858" t="s">
        <v>62</v>
      </c>
      <c r="C93" s="865" t="s">
        <v>117</v>
      </c>
      <c r="D93" s="557">
        <v>30</v>
      </c>
      <c r="E93" s="859"/>
      <c r="F93" s="859"/>
      <c r="G93" s="859"/>
    </row>
    <row r="94" spans="1:8" s="141" customFormat="1" ht="18.75" customHeight="1">
      <c r="A94" s="857">
        <v>67</v>
      </c>
      <c r="B94" s="858" t="s">
        <v>63</v>
      </c>
      <c r="C94" s="865" t="s">
        <v>117</v>
      </c>
      <c r="D94" s="153">
        <v>5</v>
      </c>
    </row>
    <row r="95" spans="1:8" s="141" customFormat="1" ht="20.25" customHeight="1">
      <c r="A95" s="857">
        <v>68</v>
      </c>
      <c r="B95" s="858" t="s">
        <v>192</v>
      </c>
      <c r="C95" s="865" t="s">
        <v>117</v>
      </c>
      <c r="D95" s="153">
        <v>1</v>
      </c>
      <c r="E95" s="870"/>
      <c r="F95" s="870"/>
      <c r="G95" s="870"/>
      <c r="H95" s="871"/>
    </row>
    <row r="96" spans="1:8" s="141" customFormat="1" ht="30" customHeight="1">
      <c r="A96" s="857">
        <v>69</v>
      </c>
      <c r="B96" s="236" t="s">
        <v>195</v>
      </c>
      <c r="C96" s="868" t="s">
        <v>117</v>
      </c>
      <c r="D96" s="869">
        <v>1</v>
      </c>
      <c r="E96" s="859"/>
      <c r="F96" s="859"/>
      <c r="G96" s="859"/>
    </row>
    <row r="97" spans="1:7" s="141" customFormat="1" ht="30" customHeight="1">
      <c r="A97" s="857">
        <v>70</v>
      </c>
      <c r="B97" s="236" t="s">
        <v>196</v>
      </c>
      <c r="C97" s="868" t="s">
        <v>117</v>
      </c>
      <c r="D97" s="869">
        <v>1</v>
      </c>
      <c r="E97" s="859"/>
      <c r="F97" s="859"/>
      <c r="G97" s="859"/>
    </row>
    <row r="98" spans="1:7" s="141" customFormat="1" ht="20.25" customHeight="1">
      <c r="A98" s="857">
        <v>71</v>
      </c>
      <c r="B98" s="236" t="s">
        <v>198</v>
      </c>
      <c r="C98" s="868" t="s">
        <v>117</v>
      </c>
      <c r="D98" s="173">
        <v>30</v>
      </c>
    </row>
    <row r="99" spans="1:7" s="141" customFormat="1" ht="21.75" customHeight="1">
      <c r="A99" s="857">
        <v>72</v>
      </c>
      <c r="B99" s="872" t="s">
        <v>199</v>
      </c>
      <c r="C99" s="842" t="s">
        <v>117</v>
      </c>
      <c r="D99" s="567">
        <v>2</v>
      </c>
    </row>
    <row r="100" spans="1:7" s="141" customFormat="1" ht="18" customHeight="1">
      <c r="A100" s="857">
        <v>73</v>
      </c>
      <c r="B100" s="858" t="s">
        <v>64</v>
      </c>
      <c r="C100" s="865" t="s">
        <v>117</v>
      </c>
      <c r="D100" s="153">
        <v>2</v>
      </c>
    </row>
    <row r="101" spans="1:7" s="141" customFormat="1" ht="23.25" customHeight="1">
      <c r="A101" s="857">
        <v>74</v>
      </c>
      <c r="B101" s="873" t="s">
        <v>65</v>
      </c>
      <c r="C101" s="178" t="s">
        <v>205</v>
      </c>
      <c r="D101" s="153">
        <v>2.5</v>
      </c>
    </row>
    <row r="102" spans="1:7" s="141" customFormat="1" ht="29.25" customHeight="1">
      <c r="A102" s="857">
        <v>75</v>
      </c>
      <c r="B102" s="873" t="s">
        <v>210</v>
      </c>
      <c r="C102" s="178" t="s">
        <v>319</v>
      </c>
      <c r="D102" s="153">
        <v>4</v>
      </c>
    </row>
    <row r="103" spans="1:7" s="141" customFormat="1" ht="29.25" customHeight="1">
      <c r="A103" s="857">
        <v>76</v>
      </c>
      <c r="B103" s="874" t="s">
        <v>213</v>
      </c>
      <c r="C103" s="173" t="s">
        <v>319</v>
      </c>
      <c r="D103" s="173">
        <v>2</v>
      </c>
    </row>
    <row r="104" spans="1:7" s="141" customFormat="1" ht="12.75">
      <c r="A104" s="857">
        <v>77</v>
      </c>
      <c r="B104" s="875" t="s">
        <v>216</v>
      </c>
      <c r="C104" s="857" t="s">
        <v>117</v>
      </c>
      <c r="D104" s="153">
        <v>20</v>
      </c>
    </row>
    <row r="105" spans="1:7" s="141" customFormat="1" ht="12.75">
      <c r="A105" s="170"/>
      <c r="B105" s="876" t="s">
        <v>217</v>
      </c>
      <c r="C105" s="860"/>
      <c r="D105" s="170"/>
    </row>
    <row r="106" spans="1:7" s="141" customFormat="1" ht="12.75">
      <c r="A106" s="857">
        <v>78</v>
      </c>
      <c r="B106" s="875" t="s">
        <v>66</v>
      </c>
      <c r="C106" s="857" t="s">
        <v>117</v>
      </c>
      <c r="D106" s="153">
        <v>9</v>
      </c>
    </row>
    <row r="107" spans="1:7" s="141" customFormat="1" ht="12.75">
      <c r="A107" s="860"/>
      <c r="B107" s="876"/>
      <c r="C107" s="860"/>
      <c r="D107" s="170"/>
    </row>
    <row r="108" spans="1:7" s="141" customFormat="1" ht="16.5" customHeight="1">
      <c r="A108" s="863">
        <v>79</v>
      </c>
      <c r="B108" s="864" t="s">
        <v>67</v>
      </c>
      <c r="C108" s="863" t="s">
        <v>68</v>
      </c>
      <c r="D108" s="863">
        <v>0.41</v>
      </c>
    </row>
    <row r="109" spans="1:7" s="19" customFormat="1" ht="22.5" customHeight="1">
      <c r="A109" s="20"/>
      <c r="B109" s="1074" t="s">
        <v>40</v>
      </c>
      <c r="C109" s="1074"/>
      <c r="D109" s="1074"/>
    </row>
    <row r="110" spans="1:7" s="54" customFormat="1" ht="23.25" customHeight="1">
      <c r="A110" s="1046">
        <v>80</v>
      </c>
      <c r="B110" s="1048" t="s">
        <v>42</v>
      </c>
      <c r="C110" s="1050" t="s">
        <v>318</v>
      </c>
      <c r="D110" s="1052">
        <v>5</v>
      </c>
    </row>
    <row r="111" spans="1:7" s="54" customFormat="1" ht="19.5" customHeight="1">
      <c r="A111" s="1047"/>
      <c r="B111" s="1049"/>
      <c r="C111" s="1051"/>
      <c r="D111" s="1053"/>
    </row>
    <row r="112" spans="1:7" s="49" customFormat="1" ht="32.25" customHeight="1">
      <c r="A112" s="41">
        <v>81</v>
      </c>
      <c r="B112" s="56" t="s">
        <v>337</v>
      </c>
      <c r="C112" s="44" t="s">
        <v>111</v>
      </c>
      <c r="D112" s="44">
        <v>100</v>
      </c>
    </row>
    <row r="113" spans="1:7" s="49" customFormat="1" ht="29.25" customHeight="1">
      <c r="A113" s="41">
        <v>82</v>
      </c>
      <c r="B113" s="56" t="s">
        <v>329</v>
      </c>
      <c r="C113" s="44" t="s">
        <v>111</v>
      </c>
      <c r="D113" s="44">
        <v>100</v>
      </c>
    </row>
    <row r="114" spans="1:7" s="49" customFormat="1" ht="24.75" customHeight="1">
      <c r="A114" s="41">
        <v>83</v>
      </c>
      <c r="B114" s="43" t="s">
        <v>235</v>
      </c>
      <c r="C114" s="44" t="s">
        <v>318</v>
      </c>
      <c r="D114" s="44">
        <v>3</v>
      </c>
    </row>
    <row r="115" spans="1:7" s="49" customFormat="1" ht="25.5" customHeight="1">
      <c r="A115" s="41">
        <v>84</v>
      </c>
      <c r="B115" s="58" t="s">
        <v>236</v>
      </c>
      <c r="C115" s="44" t="s">
        <v>318</v>
      </c>
      <c r="D115" s="44">
        <v>6</v>
      </c>
    </row>
    <row r="116" spans="1:7" s="60" customFormat="1" ht="25.5" customHeight="1">
      <c r="A116" s="41">
        <v>85</v>
      </c>
      <c r="B116" s="17" t="s">
        <v>335</v>
      </c>
      <c r="C116" s="44" t="s">
        <v>318</v>
      </c>
      <c r="D116" s="59">
        <v>9</v>
      </c>
    </row>
    <row r="117" spans="1:7" s="878" customFormat="1" ht="33.75" customHeight="1">
      <c r="A117" s="41">
        <v>86</v>
      </c>
      <c r="B117" s="15" t="s">
        <v>334</v>
      </c>
      <c r="C117" s="877" t="s">
        <v>318</v>
      </c>
      <c r="D117" s="877">
        <v>4</v>
      </c>
    </row>
    <row r="118" spans="1:7" s="141" customFormat="1" ht="12.75">
      <c r="A118" s="138"/>
      <c r="B118" s="144"/>
      <c r="C118" s="138"/>
      <c r="D118" s="138"/>
      <c r="E118" s="871"/>
      <c r="F118" s="871"/>
      <c r="G118" s="871"/>
    </row>
    <row r="119" spans="1:7" s="141" customFormat="1" ht="12.75">
      <c r="A119" s="138"/>
      <c r="B119" s="144"/>
      <c r="C119" s="138"/>
      <c r="D119" s="138"/>
      <c r="E119" s="871"/>
      <c r="F119" s="871"/>
      <c r="G119" s="871"/>
    </row>
    <row r="120" spans="1:7" s="141" customFormat="1" ht="12.75">
      <c r="A120" s="138"/>
      <c r="B120" s="144"/>
      <c r="C120" s="138"/>
      <c r="D120" s="138"/>
      <c r="E120" s="871"/>
      <c r="F120" s="871"/>
      <c r="G120" s="871"/>
    </row>
    <row r="121" spans="1:7" s="141" customFormat="1" ht="12.75">
      <c r="A121" s="138"/>
      <c r="B121" s="144"/>
      <c r="C121" s="138"/>
      <c r="D121" s="138"/>
      <c r="E121" s="871"/>
      <c r="F121" s="871"/>
      <c r="G121" s="871"/>
    </row>
    <row r="122" spans="1:7" s="141" customFormat="1" ht="12.75">
      <c r="A122" s="138"/>
      <c r="B122" s="144"/>
      <c r="C122" s="138"/>
      <c r="D122" s="138"/>
      <c r="E122" s="871"/>
      <c r="F122" s="871"/>
      <c r="G122" s="871"/>
    </row>
    <row r="123" spans="1:7" s="141" customFormat="1" ht="12.75">
      <c r="A123" s="138"/>
      <c r="B123" s="144"/>
      <c r="C123" s="138"/>
      <c r="D123" s="138"/>
      <c r="E123" s="871"/>
      <c r="F123" s="871"/>
      <c r="G123" s="871"/>
    </row>
    <row r="124" spans="1:7" s="141" customFormat="1" ht="12.75">
      <c r="A124" s="138"/>
      <c r="B124" s="144"/>
      <c r="C124" s="138"/>
      <c r="D124" s="138"/>
      <c r="E124" s="871"/>
      <c r="F124" s="871"/>
      <c r="G124" s="871"/>
    </row>
    <row r="125" spans="1:7" s="141" customFormat="1" ht="12.75">
      <c r="A125" s="138"/>
      <c r="B125" s="144"/>
      <c r="C125" s="138"/>
      <c r="D125" s="138"/>
      <c r="E125" s="871"/>
      <c r="F125" s="871"/>
      <c r="G125" s="871"/>
    </row>
  </sheetData>
  <mergeCells count="189">
    <mergeCell ref="D35:D36"/>
    <mergeCell ref="C37:C38"/>
    <mergeCell ref="C35:C36"/>
    <mergeCell ref="C22:C23"/>
    <mergeCell ref="A22:A23"/>
    <mergeCell ref="T12:T13"/>
    <mergeCell ref="U15:U16"/>
    <mergeCell ref="O15:O16"/>
    <mergeCell ref="B24:B25"/>
    <mergeCell ref="A35:A36"/>
    <mergeCell ref="S15:S16"/>
    <mergeCell ref="H15:H16"/>
    <mergeCell ref="G12:G13"/>
    <mergeCell ref="H12:H13"/>
    <mergeCell ref="E12:E13"/>
    <mergeCell ref="E15:E16"/>
    <mergeCell ref="F15:F16"/>
    <mergeCell ref="G15:G16"/>
    <mergeCell ref="I12:I13"/>
    <mergeCell ref="I15:I16"/>
    <mergeCell ref="B1:D1"/>
    <mergeCell ref="A2:D2"/>
    <mergeCell ref="B3:D3"/>
    <mergeCell ref="B4:D4"/>
    <mergeCell ref="C24:C25"/>
    <mergeCell ref="D22:D23"/>
    <mergeCell ref="B12:B13"/>
    <mergeCell ref="C12:C13"/>
    <mergeCell ref="C15:C16"/>
    <mergeCell ref="A15:A16"/>
    <mergeCell ref="D15:D16"/>
    <mergeCell ref="D12:D13"/>
    <mergeCell ref="B22:B23"/>
    <mergeCell ref="AG12:AG13"/>
    <mergeCell ref="AG15:AG16"/>
    <mergeCell ref="AE12:AE13"/>
    <mergeCell ref="AF12:AF13"/>
    <mergeCell ref="W15:W16"/>
    <mergeCell ref="T15:T16"/>
    <mergeCell ref="AF15:AF16"/>
    <mergeCell ref="O12:O13"/>
    <mergeCell ref="X15:X16"/>
    <mergeCell ref="P15:P16"/>
    <mergeCell ref="V15:V16"/>
    <mergeCell ref="W12:W13"/>
    <mergeCell ref="V12:V13"/>
    <mergeCell ref="S12:S13"/>
    <mergeCell ref="U12:U13"/>
    <mergeCell ref="P12:P13"/>
    <mergeCell ref="Q12:Q13"/>
    <mergeCell ref="Q15:Q16"/>
    <mergeCell ref="R12:R13"/>
    <mergeCell ref="R15:R16"/>
    <mergeCell ref="AE15:AE16"/>
    <mergeCell ref="X12:X13"/>
    <mergeCell ref="Y12:Y13"/>
    <mergeCell ref="Y15:Y16"/>
    <mergeCell ref="AH12:AH13"/>
    <mergeCell ref="DH12:DH13"/>
    <mergeCell ref="CV12:CV13"/>
    <mergeCell ref="CW12:CW13"/>
    <mergeCell ref="CX12:CX13"/>
    <mergeCell ref="CY12:CY13"/>
    <mergeCell ref="BM12:BM13"/>
    <mergeCell ref="CA12:CA13"/>
    <mergeCell ref="CE12:CE13"/>
    <mergeCell ref="BU12:BU13"/>
    <mergeCell ref="DG12:DG13"/>
    <mergeCell ref="CB12:CB13"/>
    <mergeCell ref="CC12:CC13"/>
    <mergeCell ref="CD12:CD13"/>
    <mergeCell ref="CI12:CI13"/>
    <mergeCell ref="CJ12:CJ13"/>
    <mergeCell ref="CK12:CK13"/>
    <mergeCell ref="CZ12:CZ13"/>
    <mergeCell ref="DA12:DA13"/>
    <mergeCell ref="CU12:CU13"/>
    <mergeCell ref="CR12:CR13"/>
    <mergeCell ref="AI12:AI13"/>
    <mergeCell ref="BT12:BT13"/>
    <mergeCell ref="BP12:BP13"/>
    <mergeCell ref="BL12:BL13"/>
    <mergeCell ref="BA12:BA13"/>
    <mergeCell ref="BD12:BD13"/>
    <mergeCell ref="BB12:BB13"/>
    <mergeCell ref="BC12:BC13"/>
    <mergeCell ref="CT12:CT13"/>
    <mergeCell ref="CF12:CF13"/>
    <mergeCell ref="CG12:CG13"/>
    <mergeCell ref="CH12:CH13"/>
    <mergeCell ref="CS12:CS13"/>
    <mergeCell ref="BS12:BS13"/>
    <mergeCell ref="CQ12:CQ13"/>
    <mergeCell ref="BK12:BK13"/>
    <mergeCell ref="BN12:BN13"/>
    <mergeCell ref="BO12:BO13"/>
    <mergeCell ref="BR12:BR13"/>
    <mergeCell ref="BQ12:BQ13"/>
    <mergeCell ref="AJ12:AJ13"/>
    <mergeCell ref="AK12:AK13"/>
    <mergeCell ref="AL12:AL13"/>
    <mergeCell ref="AM12:AM13"/>
    <mergeCell ref="AN12:AN13"/>
    <mergeCell ref="AO12:AO13"/>
    <mergeCell ref="AU12:AU13"/>
    <mergeCell ref="AV12:AV13"/>
    <mergeCell ref="BE12:BE13"/>
    <mergeCell ref="AW12:AW13"/>
    <mergeCell ref="AX12:AX13"/>
    <mergeCell ref="AY12:AY13"/>
    <mergeCell ref="AZ12:AZ13"/>
    <mergeCell ref="BL15:BL16"/>
    <mergeCell ref="BD15:BD16"/>
    <mergeCell ref="CR15:CR16"/>
    <mergeCell ref="CD15:CD16"/>
    <mergeCell ref="BC15:BC16"/>
    <mergeCell ref="CC15:CC16"/>
    <mergeCell ref="BQ15:BQ16"/>
    <mergeCell ref="BU15:BU16"/>
    <mergeCell ref="BB15:BB16"/>
    <mergeCell ref="BS15:BS16"/>
    <mergeCell ref="AH15:AH16"/>
    <mergeCell ref="AL15:AL16"/>
    <mergeCell ref="BP15:BP16"/>
    <mergeCell ref="AI15:AI16"/>
    <mergeCell ref="CE15:CE16"/>
    <mergeCell ref="AX15:AX16"/>
    <mergeCell ref="AV15:AV16"/>
    <mergeCell ref="AJ15:AJ16"/>
    <mergeCell ref="AW15:AW16"/>
    <mergeCell ref="AN15:AN16"/>
    <mergeCell ref="AO15:AO16"/>
    <mergeCell ref="AU15:AU16"/>
    <mergeCell ref="AM15:AM16"/>
    <mergeCell ref="AK15:AK16"/>
    <mergeCell ref="BA15:BA16"/>
    <mergeCell ref="BM15:BM16"/>
    <mergeCell ref="CB15:CB16"/>
    <mergeCell ref="BR15:BR16"/>
    <mergeCell ref="BN15:BN16"/>
    <mergeCell ref="BO15:BO16"/>
    <mergeCell ref="AY15:AY16"/>
    <mergeCell ref="AZ15:AZ16"/>
    <mergeCell ref="BE15:BE16"/>
    <mergeCell ref="BK15:BK16"/>
    <mergeCell ref="DH15:DH16"/>
    <mergeCell ref="CV15:CV16"/>
    <mergeCell ref="CW15:CW16"/>
    <mergeCell ref="CX15:CX16"/>
    <mergeCell ref="CY15:CY16"/>
    <mergeCell ref="DA15:DA16"/>
    <mergeCell ref="CZ15:CZ16"/>
    <mergeCell ref="BT15:BT16"/>
    <mergeCell ref="DG15:DG16"/>
    <mergeCell ref="CU15:CU16"/>
    <mergeCell ref="CF15:CF16"/>
    <mergeCell ref="CA15:CA16"/>
    <mergeCell ref="CI15:CI16"/>
    <mergeCell ref="CJ15:CJ16"/>
    <mergeCell ref="CG15:CG16"/>
    <mergeCell ref="CS15:CS16"/>
    <mergeCell ref="CK15:CK16"/>
    <mergeCell ref="CQ15:CQ16"/>
    <mergeCell ref="CH15:CH16"/>
    <mergeCell ref="CT15:CT16"/>
    <mergeCell ref="A110:A111"/>
    <mergeCell ref="B110:B111"/>
    <mergeCell ref="C110:C111"/>
    <mergeCell ref="D110:D111"/>
    <mergeCell ref="B35:B36"/>
    <mergeCell ref="F12:F13"/>
    <mergeCell ref="B15:B16"/>
    <mergeCell ref="A12:A13"/>
    <mergeCell ref="D24:D25"/>
    <mergeCell ref="A19:A20"/>
    <mergeCell ref="B19:B20"/>
    <mergeCell ref="A24:A25"/>
    <mergeCell ref="D19:D20"/>
    <mergeCell ref="C19:C20"/>
    <mergeCell ref="B43:B44"/>
    <mergeCell ref="A41:B41"/>
    <mergeCell ref="A39:A40"/>
    <mergeCell ref="B39:B40"/>
    <mergeCell ref="C39:C40"/>
    <mergeCell ref="A37:A38"/>
    <mergeCell ref="B37:B38"/>
    <mergeCell ref="B109:D109"/>
    <mergeCell ref="D39:D40"/>
    <mergeCell ref="D37:D38"/>
  </mergeCells>
  <phoneticPr fontId="43" type="noConversion"/>
  <pageMargins left="0.86614173228346458" right="0.94488188976377963" top="0.55118110236220474" bottom="0.47244094488188981" header="0.27559055118110237" footer="0.31496062992125984"/>
  <pageSetup paperSize="9" scale="80" orientation="portrait" r:id="rId1"/>
  <headerFooter alignWithMargins="0"/>
  <rowBreaks count="2" manualBreakCount="2">
    <brk id="40" max="3" man="1"/>
    <brk id="82" max="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Q38"/>
  <sheetViews>
    <sheetView view="pageBreakPreview" topLeftCell="A5" workbookViewId="0">
      <selection activeCell="C28" sqref="C28"/>
    </sheetView>
  </sheetViews>
  <sheetFormatPr defaultRowHeight="12"/>
  <cols>
    <col min="1" max="1" width="2.28515625" style="115" customWidth="1"/>
    <col min="2" max="2" width="1" style="115" customWidth="1"/>
    <col min="3" max="3" width="85.5703125" style="115" customWidth="1"/>
    <col min="4" max="4" width="16" style="115" customWidth="1"/>
    <col min="5" max="5" width="4.7109375" style="115" customWidth="1"/>
    <col min="6" max="10" width="9.140625" style="115"/>
    <col min="11" max="11" width="13" style="115" customWidth="1"/>
    <col min="12" max="16384" width="9.140625" style="115"/>
  </cols>
  <sheetData>
    <row r="1" spans="1:17" ht="15.75">
      <c r="A1" s="112"/>
      <c r="B1" s="112"/>
      <c r="C1" s="113" t="s">
        <v>119</v>
      </c>
      <c r="D1" s="114"/>
    </row>
    <row r="2" spans="1:17" s="539" customFormat="1" ht="16.5" customHeight="1">
      <c r="A2" s="300"/>
      <c r="B2" s="1094" t="s">
        <v>490</v>
      </c>
      <c r="C2" s="1094"/>
      <c r="D2" s="1094"/>
      <c r="E2" s="1094"/>
      <c r="F2" s="1094"/>
      <c r="G2" s="1094"/>
      <c r="H2" s="520"/>
      <c r="I2" s="520"/>
      <c r="J2" s="520"/>
      <c r="K2" s="520"/>
      <c r="L2" s="520"/>
      <c r="M2" s="520"/>
      <c r="N2" s="520"/>
      <c r="O2" s="520"/>
      <c r="P2" s="520"/>
      <c r="Q2" s="302"/>
    </row>
    <row r="3" spans="1:17" s="117" customFormat="1" ht="12.75" customHeight="1">
      <c r="A3" s="116"/>
      <c r="B3" s="116"/>
      <c r="C3" s="1109"/>
      <c r="D3" s="1109"/>
      <c r="E3" s="1109"/>
      <c r="F3" s="1109"/>
      <c r="G3" s="1109"/>
      <c r="H3" s="1109"/>
      <c r="I3" s="1109"/>
    </row>
    <row r="4" spans="1:17" s="117" customFormat="1" ht="12.75" hidden="1" customHeight="1">
      <c r="A4" s="116"/>
      <c r="B4" s="116"/>
      <c r="C4" s="1109"/>
      <c r="D4" s="1109"/>
      <c r="E4" s="1109"/>
      <c r="F4" s="1109"/>
      <c r="G4" s="1109"/>
      <c r="H4" s="1109"/>
      <c r="I4" s="1109"/>
    </row>
    <row r="5" spans="1:17" s="117" customFormat="1" ht="12.75" customHeight="1">
      <c r="A5" s="116"/>
      <c r="B5" s="116"/>
      <c r="C5" s="1117" t="s">
        <v>120</v>
      </c>
      <c r="D5" s="1117"/>
    </row>
    <row r="6" spans="1:17" s="117" customFormat="1" ht="20.100000000000001" hidden="1" customHeight="1">
      <c r="A6" s="116"/>
      <c r="B6" s="116"/>
      <c r="C6" s="1113" t="s">
        <v>121</v>
      </c>
      <c r="D6" s="1113"/>
    </row>
    <row r="7" spans="1:17" s="117" customFormat="1" ht="12.75">
      <c r="A7" s="116"/>
      <c r="B7" s="116"/>
      <c r="C7" s="1113" t="s">
        <v>122</v>
      </c>
      <c r="D7" s="1113"/>
    </row>
    <row r="8" spans="1:17" s="117" customFormat="1" ht="12.75">
      <c r="A8" s="116"/>
      <c r="B8" s="116"/>
      <c r="C8" s="118" t="s">
        <v>123</v>
      </c>
      <c r="D8" s="118"/>
    </row>
    <row r="9" spans="1:17" s="117" customFormat="1" ht="12.75">
      <c r="A9" s="116"/>
      <c r="B9" s="116"/>
      <c r="C9" s="1111" t="s">
        <v>124</v>
      </c>
      <c r="D9" s="1111"/>
    </row>
    <row r="10" spans="1:17" s="117" customFormat="1" ht="12.75">
      <c r="A10" s="116"/>
      <c r="B10" s="116"/>
      <c r="C10" s="1112" t="s">
        <v>125</v>
      </c>
      <c r="D10" s="1112"/>
    </row>
    <row r="11" spans="1:17" s="117" customFormat="1" ht="12.75">
      <c r="A11" s="116"/>
      <c r="B11" s="116"/>
      <c r="C11" s="119" t="s">
        <v>142</v>
      </c>
      <c r="D11" s="120">
        <v>0.13300000000000001</v>
      </c>
    </row>
    <row r="12" spans="1:17" s="117" customFormat="1" ht="12.75">
      <c r="A12" s="116"/>
      <c r="B12" s="116"/>
      <c r="C12" s="119" t="s">
        <v>126</v>
      </c>
      <c r="D12" s="120">
        <v>0.11</v>
      </c>
    </row>
    <row r="13" spans="1:17" s="111" customFormat="1" ht="17.25" hidden="1" customHeight="1">
      <c r="A13" s="119"/>
      <c r="B13" s="119"/>
      <c r="C13" s="119" t="s">
        <v>127</v>
      </c>
      <c r="D13" s="121">
        <f>[2]pz!A39</f>
        <v>1.4999999999999999E-2</v>
      </c>
    </row>
    <row r="14" spans="1:17" s="111" customFormat="1" ht="15.75" hidden="1" customHeight="1">
      <c r="A14" s="119"/>
      <c r="B14" s="119"/>
      <c r="C14" s="119" t="s">
        <v>128</v>
      </c>
      <c r="D14" s="121">
        <f>[2]pz!A41</f>
        <v>8.0000000000000002E-3</v>
      </c>
    </row>
    <row r="15" spans="1:17" s="111" customFormat="1" ht="20.100000000000001" hidden="1" customHeight="1">
      <c r="A15" s="119"/>
      <c r="B15" s="119"/>
      <c r="C15" s="119" t="s">
        <v>129</v>
      </c>
      <c r="D15" s="121">
        <f>[2]pz!$A$43</f>
        <v>0.03</v>
      </c>
    </row>
    <row r="16" spans="1:17" s="111" customFormat="1" ht="12.75">
      <c r="A16" s="119"/>
      <c r="B16" s="119"/>
      <c r="C16" s="119" t="s">
        <v>130</v>
      </c>
      <c r="D16" s="120">
        <f>[2]pz!$A$33</f>
        <v>0.2</v>
      </c>
    </row>
    <row r="17" spans="1:9" s="117" customFormat="1" ht="12.75">
      <c r="A17" s="116"/>
      <c r="B17" s="116"/>
      <c r="C17" s="119"/>
      <c r="D17" s="120"/>
      <c r="E17" s="111"/>
      <c r="F17" s="111"/>
      <c r="G17" s="111"/>
      <c r="H17" s="111"/>
      <c r="I17" s="111"/>
    </row>
    <row r="18" spans="1:9" s="117" customFormat="1" ht="14.25">
      <c r="A18" s="116"/>
      <c r="B18" s="116"/>
      <c r="C18" s="1115" t="s">
        <v>131</v>
      </c>
      <c r="D18" s="1115"/>
    </row>
    <row r="19" spans="1:9" s="117" customFormat="1" ht="12.75">
      <c r="A19" s="116"/>
      <c r="B19" s="116"/>
      <c r="C19" s="122" t="s">
        <v>132</v>
      </c>
      <c r="D19" s="122"/>
    </row>
    <row r="20" spans="1:9" s="117" customFormat="1" ht="18.75" customHeight="1">
      <c r="A20" s="116"/>
      <c r="B20" s="116"/>
      <c r="C20" s="1116" t="s">
        <v>238</v>
      </c>
      <c r="D20" s="1116"/>
    </row>
    <row r="21" spans="1:9" s="111" customFormat="1" ht="12.75">
      <c r="A21" s="119"/>
      <c r="B21" s="119"/>
      <c r="C21" s="1114" t="s">
        <v>133</v>
      </c>
      <c r="D21" s="1114"/>
    </row>
    <row r="22" spans="1:9" s="111" customFormat="1" ht="12.75">
      <c r="A22" s="119"/>
      <c r="B22" s="119"/>
      <c r="C22" s="119" t="s">
        <v>134</v>
      </c>
      <c r="D22" s="122"/>
    </row>
    <row r="23" spans="1:9" s="111" customFormat="1" ht="20.100000000000001" customHeight="1">
      <c r="A23" s="119"/>
      <c r="B23" s="119"/>
      <c r="C23" s="119" t="s">
        <v>135</v>
      </c>
      <c r="D23" s="123">
        <v>2593.21</v>
      </c>
    </row>
    <row r="24" spans="1:9" s="111" customFormat="1" ht="17.25" customHeight="1">
      <c r="A24" s="119"/>
      <c r="B24" s="119"/>
      <c r="C24" s="1114" t="s">
        <v>136</v>
      </c>
      <c r="D24" s="1114"/>
    </row>
    <row r="25" spans="1:9" s="111" customFormat="1" ht="12.75">
      <c r="A25" s="119"/>
      <c r="B25" s="119"/>
      <c r="C25" s="1111" t="s">
        <v>137</v>
      </c>
      <c r="D25" s="1111"/>
      <c r="E25" s="117"/>
      <c r="F25" s="117"/>
      <c r="G25" s="117"/>
      <c r="H25" s="117"/>
      <c r="I25" s="117"/>
    </row>
    <row r="26" spans="1:9" s="117" customFormat="1" ht="12.75">
      <c r="A26" s="116"/>
      <c r="B26" s="116"/>
      <c r="C26" s="119" t="s">
        <v>138</v>
      </c>
      <c r="D26" s="124">
        <v>6.7900000000000002E-2</v>
      </c>
    </row>
    <row r="27" spans="1:9" s="117" customFormat="1" ht="12.75">
      <c r="A27" s="116"/>
      <c r="B27" s="116"/>
      <c r="C27" s="118" t="s">
        <v>139</v>
      </c>
      <c r="D27" s="125">
        <v>0.05</v>
      </c>
    </row>
    <row r="28" spans="1:9" s="117" customFormat="1" ht="20.100000000000001" customHeight="1">
      <c r="A28" s="116"/>
      <c r="B28" s="116"/>
      <c r="C28" s="118" t="s">
        <v>140</v>
      </c>
      <c r="D28" s="125">
        <v>0.02</v>
      </c>
    </row>
    <row r="29" spans="1:9" s="117" customFormat="1" ht="12.75">
      <c r="A29" s="116"/>
      <c r="B29" s="116"/>
      <c r="C29" s="1111" t="s">
        <v>237</v>
      </c>
      <c r="D29" s="1111"/>
      <c r="E29" s="111"/>
      <c r="F29" s="111"/>
      <c r="G29" s="111"/>
      <c r="H29" s="111"/>
      <c r="I29" s="111"/>
    </row>
    <row r="30" spans="1:9" s="111" customFormat="1" ht="16.5" customHeight="1">
      <c r="A30" s="119"/>
      <c r="B30" s="119"/>
    </row>
    <row r="31" spans="1:9" s="111" customFormat="1" ht="16.5" customHeight="1">
      <c r="A31" s="119"/>
      <c r="B31" s="119"/>
      <c r="C31" s="126" t="s">
        <v>141</v>
      </c>
      <c r="D31" s="127" t="e">
        <f>'сводная '!H32</f>
        <v>#VALUE!</v>
      </c>
    </row>
    <row r="32" spans="1:9" s="111" customFormat="1" ht="18" customHeight="1">
      <c r="A32" s="119"/>
      <c r="B32" s="119"/>
      <c r="D32" s="119"/>
    </row>
    <row r="33" spans="1:9" s="111" customFormat="1" ht="18" customHeight="1">
      <c r="A33" s="119"/>
      <c r="B33" s="119"/>
      <c r="C33" s="128"/>
      <c r="D33" s="129"/>
      <c r="E33" s="130"/>
      <c r="F33" s="131"/>
      <c r="G33" s="131"/>
      <c r="H33" s="131"/>
      <c r="I33" s="131"/>
    </row>
    <row r="34" spans="1:9" s="111" customFormat="1" ht="12.75">
      <c r="A34" s="119"/>
      <c r="B34" s="119"/>
      <c r="C34" s="132" t="s">
        <v>489</v>
      </c>
      <c r="D34" s="119"/>
    </row>
    <row r="35" spans="1:9" s="128" customFormat="1" ht="12.75">
      <c r="C35" s="132"/>
      <c r="D35" s="129"/>
      <c r="E35" s="130"/>
      <c r="F35" s="131"/>
      <c r="G35" s="131"/>
      <c r="H35" s="131"/>
      <c r="I35" s="131"/>
    </row>
    <row r="36" spans="1:9" s="128" customFormat="1" ht="12.75">
      <c r="B36" s="1110"/>
      <c r="C36" s="1110"/>
      <c r="D36" s="1110"/>
      <c r="E36" s="130"/>
      <c r="F36" s="131"/>
      <c r="G36" s="131"/>
      <c r="H36" s="131"/>
      <c r="I36" s="131"/>
    </row>
    <row r="38" spans="1:9" ht="12.75">
      <c r="B38" s="1108"/>
      <c r="C38" s="1108"/>
      <c r="D38" s="1108"/>
    </row>
  </sheetData>
  <mergeCells count="16">
    <mergeCell ref="B2:G2"/>
    <mergeCell ref="B38:D38"/>
    <mergeCell ref="C3:I3"/>
    <mergeCell ref="B36:D36"/>
    <mergeCell ref="C25:D25"/>
    <mergeCell ref="C29:D29"/>
    <mergeCell ref="C10:D10"/>
    <mergeCell ref="C4:I4"/>
    <mergeCell ref="C7:D7"/>
    <mergeCell ref="C24:D24"/>
    <mergeCell ref="C18:D18"/>
    <mergeCell ref="C20:D20"/>
    <mergeCell ref="C21:D21"/>
    <mergeCell ref="C5:D5"/>
    <mergeCell ref="C6:D6"/>
    <mergeCell ref="C9:D9"/>
  </mergeCells>
  <phoneticPr fontId="4" type="noConversion"/>
  <printOptions horizontalCentered="1" verticalCentered="1"/>
  <pageMargins left="0.35433070866141736" right="0.35433070866141736" top="0.35433070866141736" bottom="0.35433070866141736" header="0.35433070866141736" footer="0.35433070866141736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7"/>
  <sheetViews>
    <sheetView view="pageBreakPreview" topLeftCell="A10" zoomScaleSheetLayoutView="100" workbookViewId="0">
      <selection activeCell="G20" sqref="G20"/>
    </sheetView>
  </sheetViews>
  <sheetFormatPr defaultRowHeight="15.75"/>
  <cols>
    <col min="1" max="1" width="4.28515625" style="895" customWidth="1"/>
    <col min="2" max="2" width="31.5703125" style="895" customWidth="1"/>
    <col min="3" max="3" width="42.85546875" style="895" customWidth="1"/>
    <col min="4" max="4" width="18.28515625" style="895" customWidth="1"/>
    <col min="5" max="5" width="17" style="895" customWidth="1"/>
    <col min="6" max="6" width="15" style="895" customWidth="1"/>
    <col min="7" max="7" width="12.5703125" style="895" customWidth="1"/>
    <col min="8" max="8" width="19.28515625" style="895" customWidth="1"/>
    <col min="9" max="9" width="14.5703125" style="892" customWidth="1"/>
    <col min="10" max="10" width="11.7109375" style="892" customWidth="1"/>
    <col min="11" max="16384" width="9.140625" style="892"/>
  </cols>
  <sheetData>
    <row r="1" spans="1:8">
      <c r="A1" s="1118" t="s">
        <v>0</v>
      </c>
      <c r="B1" s="1118"/>
      <c r="C1" s="1118"/>
      <c r="D1" s="1118"/>
      <c r="E1" s="1118"/>
      <c r="F1" s="1118"/>
      <c r="G1" s="1118"/>
      <c r="H1" s="1118"/>
    </row>
    <row r="2" spans="1:8" s="894" customFormat="1" ht="17.25" customHeight="1">
      <c r="A2" s="893"/>
      <c r="B2" s="1119" t="str">
        <f>пояснит!B2</f>
        <v>Բյուրականի Համայնքապետարանի մասնակի վերանորոգման և կից պահեստի կառուցման նախահաշիվ</v>
      </c>
      <c r="C2" s="1119"/>
      <c r="D2" s="1119"/>
      <c r="E2" s="1119"/>
      <c r="F2" s="1119"/>
      <c r="G2" s="1119"/>
      <c r="H2" s="1119"/>
    </row>
    <row r="3" spans="1:8" ht="21.75" customHeight="1">
      <c r="B3" s="896"/>
      <c r="C3" s="897" t="s">
        <v>1</v>
      </c>
      <c r="D3" s="1120" t="e">
        <f>H32</f>
        <v>#VALUE!</v>
      </c>
      <c r="E3" s="1120"/>
      <c r="F3" s="1121" t="s">
        <v>2</v>
      </c>
      <c r="G3" s="1121"/>
      <c r="H3" s="895" t="s">
        <v>479</v>
      </c>
    </row>
    <row r="4" spans="1:8" s="899" customFormat="1">
      <c r="A4" s="1123" t="s">
        <v>3</v>
      </c>
      <c r="B4" s="1122" t="s">
        <v>4</v>
      </c>
      <c r="C4" s="1122" t="s">
        <v>5</v>
      </c>
      <c r="D4" s="1122" t="s">
        <v>6</v>
      </c>
      <c r="E4" s="1122"/>
      <c r="F4" s="1122"/>
      <c r="G4" s="1122"/>
      <c r="H4" s="1122" t="s">
        <v>7</v>
      </c>
    </row>
    <row r="5" spans="1:8" s="899" customFormat="1" ht="44.25" customHeight="1">
      <c r="A5" s="1124"/>
      <c r="B5" s="1122"/>
      <c r="C5" s="1122"/>
      <c r="D5" s="898" t="s">
        <v>8</v>
      </c>
      <c r="E5" s="898" t="s">
        <v>9</v>
      </c>
      <c r="F5" s="898" t="s">
        <v>10</v>
      </c>
      <c r="G5" s="898" t="s">
        <v>11</v>
      </c>
      <c r="H5" s="1122"/>
    </row>
    <row r="6" spans="1:8" s="899" customFormat="1">
      <c r="A6" s="900">
        <v>1</v>
      </c>
      <c r="B6" s="900">
        <v>2</v>
      </c>
      <c r="C6" s="900">
        <v>3</v>
      </c>
      <c r="D6" s="900">
        <v>4</v>
      </c>
      <c r="E6" s="900">
        <v>5</v>
      </c>
      <c r="F6" s="900">
        <v>6</v>
      </c>
      <c r="G6" s="900">
        <v>7</v>
      </c>
      <c r="H6" s="900">
        <v>8</v>
      </c>
    </row>
    <row r="7" spans="1:8" s="902" customFormat="1">
      <c r="A7" s="934"/>
      <c r="B7" s="898"/>
      <c r="C7" s="901" t="s">
        <v>12</v>
      </c>
      <c r="D7" s="898"/>
      <c r="E7" s="898"/>
      <c r="F7" s="898"/>
      <c r="G7" s="898"/>
      <c r="H7" s="934"/>
    </row>
    <row r="8" spans="1:8" s="902" customFormat="1" ht="33" customHeight="1">
      <c r="A8" s="934"/>
      <c r="B8" s="898"/>
      <c r="C8" s="901" t="s">
        <v>13</v>
      </c>
      <c r="D8" s="898"/>
      <c r="E8" s="898"/>
      <c r="F8" s="898"/>
      <c r="G8" s="898"/>
      <c r="H8" s="934"/>
    </row>
    <row r="9" spans="1:8" s="899" customFormat="1" ht="47.25" customHeight="1">
      <c r="A9" s="903">
        <v>1</v>
      </c>
      <c r="B9" s="904" t="s">
        <v>39</v>
      </c>
      <c r="C9" s="905" t="s">
        <v>307</v>
      </c>
      <c r="D9" s="906" t="e">
        <f>'obekt '!E16</f>
        <v>#VALUE!</v>
      </c>
      <c r="E9" s="906">
        <f>[3]obekt!E12</f>
        <v>0</v>
      </c>
      <c r="F9" s="906">
        <v>0</v>
      </c>
      <c r="G9" s="906">
        <f>[3]obekt!G12</f>
        <v>0</v>
      </c>
      <c r="H9" s="906" t="e">
        <f>SUM(D9:G9)</f>
        <v>#VALUE!</v>
      </c>
    </row>
    <row r="10" spans="1:8" s="899" customFormat="1">
      <c r="A10" s="903">
        <v>2</v>
      </c>
      <c r="B10" s="903" t="s">
        <v>14</v>
      </c>
      <c r="C10" s="907" t="s">
        <v>15</v>
      </c>
      <c r="D10" s="906" t="e">
        <f>SUM(D9)</f>
        <v>#VALUE!</v>
      </c>
      <c r="E10" s="906">
        <f>SUM(E9)</f>
        <v>0</v>
      </c>
      <c r="F10" s="906">
        <f>SUM(F9)</f>
        <v>0</v>
      </c>
      <c r="G10" s="906">
        <f>SUM(G9)</f>
        <v>0</v>
      </c>
      <c r="H10" s="906" t="e">
        <f>SUM(D10:G10)</f>
        <v>#VALUE!</v>
      </c>
    </row>
    <row r="11" spans="1:8" s="899" customFormat="1">
      <c r="A11" s="903">
        <v>3</v>
      </c>
      <c r="B11" s="903" t="s">
        <v>14</v>
      </c>
      <c r="C11" s="908" t="s">
        <v>16</v>
      </c>
      <c r="D11" s="909" t="e">
        <f>D10</f>
        <v>#VALUE!</v>
      </c>
      <c r="E11" s="909">
        <f>E10</f>
        <v>0</v>
      </c>
      <c r="F11" s="909">
        <f>F10</f>
        <v>0</v>
      </c>
      <c r="G11" s="909">
        <f>G10</f>
        <v>0</v>
      </c>
      <c r="H11" s="909" t="e">
        <f>SUM(D11:G11)</f>
        <v>#VALUE!</v>
      </c>
    </row>
    <row r="12" spans="1:8" s="902" customFormat="1">
      <c r="A12" s="903">
        <v>4</v>
      </c>
      <c r="B12" s="898"/>
      <c r="C12" s="910" t="s">
        <v>17</v>
      </c>
      <c r="D12" s="898"/>
      <c r="E12" s="898"/>
      <c r="F12" s="898"/>
      <c r="G12" s="898"/>
      <c r="H12" s="934"/>
    </row>
    <row r="13" spans="1:8" s="902" customFormat="1" ht="28.5">
      <c r="A13" s="903">
        <v>5</v>
      </c>
      <c r="B13" s="898"/>
      <c r="C13" s="910" t="s">
        <v>18</v>
      </c>
      <c r="D13" s="898"/>
      <c r="E13" s="898"/>
      <c r="F13" s="898"/>
      <c r="G13" s="898"/>
      <c r="H13" s="934"/>
    </row>
    <row r="14" spans="1:8" s="899" customFormat="1" ht="24" customHeight="1">
      <c r="A14" s="903">
        <v>6</v>
      </c>
      <c r="B14" s="898" t="s">
        <v>19</v>
      </c>
      <c r="C14" s="898" t="s">
        <v>18</v>
      </c>
      <c r="D14" s="911" t="e">
        <f>D11*1.2/100</f>
        <v>#VALUE!</v>
      </c>
      <c r="E14" s="911">
        <f>E11*1.2/100</f>
        <v>0</v>
      </c>
      <c r="F14" s="906">
        <v>0</v>
      </c>
      <c r="G14" s="906">
        <v>0</v>
      </c>
      <c r="H14" s="906" t="e">
        <f>SUM(D14:G14)</f>
        <v>#VALUE!</v>
      </c>
    </row>
    <row r="15" spans="1:8" s="899" customFormat="1">
      <c r="A15" s="903">
        <v>7</v>
      </c>
      <c r="B15" s="903"/>
      <c r="C15" s="907" t="s">
        <v>20</v>
      </c>
      <c r="D15" s="906" t="e">
        <f>SUM(D14)</f>
        <v>#VALUE!</v>
      </c>
      <c r="E15" s="906">
        <f>SUM(E14)</f>
        <v>0</v>
      </c>
      <c r="F15" s="906">
        <f>SUM(F14)</f>
        <v>0</v>
      </c>
      <c r="G15" s="906">
        <f>SUM(G14)</f>
        <v>0</v>
      </c>
      <c r="H15" s="906" t="e">
        <f>SUM(D15:G15)</f>
        <v>#VALUE!</v>
      </c>
    </row>
    <row r="16" spans="1:8" s="899" customFormat="1">
      <c r="A16" s="903">
        <v>8</v>
      </c>
      <c r="B16" s="903" t="s">
        <v>14</v>
      </c>
      <c r="C16" s="908" t="s">
        <v>21</v>
      </c>
      <c r="D16" s="909" t="e">
        <f>D11+D15</f>
        <v>#VALUE!</v>
      </c>
      <c r="E16" s="909">
        <f>E11+E15</f>
        <v>0</v>
      </c>
      <c r="F16" s="909">
        <f>F11+F15</f>
        <v>0</v>
      </c>
      <c r="G16" s="909">
        <f>G11+G15</f>
        <v>0</v>
      </c>
      <c r="H16" s="909" t="e">
        <f>SUM(D16:G16)</f>
        <v>#VALUE!</v>
      </c>
    </row>
    <row r="17" spans="1:10" s="902" customFormat="1">
      <c r="A17" s="903">
        <v>9</v>
      </c>
      <c r="B17" s="898"/>
      <c r="C17" s="910" t="s">
        <v>22</v>
      </c>
      <c r="D17" s="898"/>
      <c r="E17" s="898"/>
      <c r="F17" s="898"/>
      <c r="G17" s="898"/>
      <c r="H17" s="934"/>
    </row>
    <row r="18" spans="1:10" s="902" customFormat="1" ht="27.75" customHeight="1">
      <c r="A18" s="903">
        <v>10</v>
      </c>
      <c r="B18" s="898"/>
      <c r="C18" s="898" t="s">
        <v>23</v>
      </c>
      <c r="D18" s="898"/>
      <c r="E18" s="898"/>
      <c r="F18" s="898"/>
      <c r="G18" s="898"/>
      <c r="H18" s="934"/>
    </row>
    <row r="19" spans="1:10" s="899" customFormat="1" ht="38.25" customHeight="1">
      <c r="A19" s="903">
        <v>11</v>
      </c>
      <c r="B19" s="898" t="s">
        <v>24</v>
      </c>
      <c r="C19" s="898" t="s">
        <v>25</v>
      </c>
      <c r="D19" s="911" t="e">
        <f>D16*0.64/100</f>
        <v>#VALUE!</v>
      </c>
      <c r="E19" s="911">
        <f>E16*0.64/100</f>
        <v>0</v>
      </c>
      <c r="F19" s="906">
        <v>0</v>
      </c>
      <c r="G19" s="906">
        <v>0</v>
      </c>
      <c r="H19" s="906" t="e">
        <f>SUM(D19:G19)</f>
        <v>#VALUE!</v>
      </c>
    </row>
    <row r="20" spans="1:10" s="899" customFormat="1">
      <c r="A20" s="903">
        <v>12</v>
      </c>
      <c r="B20" s="903"/>
      <c r="C20" s="898" t="s">
        <v>26</v>
      </c>
      <c r="D20" s="906">
        <v>0</v>
      </c>
      <c r="E20" s="906">
        <v>0</v>
      </c>
      <c r="F20" s="906">
        <v>0</v>
      </c>
      <c r="G20" s="911" t="e">
        <f>(D16+E16)*0.15/100</f>
        <v>#VALUE!</v>
      </c>
      <c r="H20" s="906" t="e">
        <f>SUM(D20:G20)</f>
        <v>#VALUE!</v>
      </c>
    </row>
    <row r="21" spans="1:10" s="899" customFormat="1">
      <c r="A21" s="903">
        <v>13</v>
      </c>
      <c r="B21" s="903"/>
      <c r="C21" s="907" t="s">
        <v>27</v>
      </c>
      <c r="D21" s="906" t="e">
        <f>SUM(D19:D20)</f>
        <v>#VALUE!</v>
      </c>
      <c r="E21" s="906">
        <f>SUM(E19:E20)</f>
        <v>0</v>
      </c>
      <c r="F21" s="906">
        <f>SUM(F19:F20)</f>
        <v>0</v>
      </c>
      <c r="G21" s="906" t="e">
        <f>SUM(G19:G20)</f>
        <v>#VALUE!</v>
      </c>
      <c r="H21" s="906" t="e">
        <f>SUM(D21:G21)</f>
        <v>#VALUE!</v>
      </c>
    </row>
    <row r="22" spans="1:10" s="899" customFormat="1">
      <c r="A22" s="903">
        <v>14</v>
      </c>
      <c r="B22" s="903" t="s">
        <v>14</v>
      </c>
      <c r="C22" s="908" t="s">
        <v>28</v>
      </c>
      <c r="D22" s="909" t="e">
        <f>D16+D21</f>
        <v>#VALUE!</v>
      </c>
      <c r="E22" s="909">
        <f>E16+E21</f>
        <v>0</v>
      </c>
      <c r="F22" s="909">
        <f>F16+F21</f>
        <v>0</v>
      </c>
      <c r="G22" s="909" t="e">
        <f>G16+G21</f>
        <v>#VALUE!</v>
      </c>
      <c r="H22" s="909" t="e">
        <f>SUM(D22:G22)</f>
        <v>#VALUE!</v>
      </c>
    </row>
    <row r="23" spans="1:10" s="902" customFormat="1">
      <c r="A23" s="903">
        <v>15</v>
      </c>
      <c r="B23" s="898"/>
      <c r="C23" s="910" t="s">
        <v>29</v>
      </c>
      <c r="D23" s="898"/>
      <c r="E23" s="898"/>
      <c r="F23" s="898"/>
      <c r="G23" s="898"/>
      <c r="H23" s="934"/>
    </row>
    <row r="24" spans="1:10" s="902" customFormat="1" ht="32.25" customHeight="1">
      <c r="A24" s="903">
        <v>16</v>
      </c>
      <c r="B24" s="898"/>
      <c r="C24" s="910" t="s">
        <v>30</v>
      </c>
      <c r="D24" s="898"/>
      <c r="E24" s="898"/>
      <c r="F24" s="898"/>
      <c r="G24" s="898"/>
      <c r="H24" s="934"/>
    </row>
    <row r="25" spans="1:10" s="914" customFormat="1" ht="14.25">
      <c r="A25" s="903">
        <v>17</v>
      </c>
      <c r="B25" s="912">
        <v>0.02</v>
      </c>
      <c r="C25" s="913" t="s">
        <v>31</v>
      </c>
      <c r="D25" s="911">
        <v>0</v>
      </c>
      <c r="E25" s="911"/>
      <c r="F25" s="911">
        <v>0</v>
      </c>
      <c r="G25" s="911" t="e">
        <f>(D22+E22)*2/100</f>
        <v>#VALUE!</v>
      </c>
      <c r="H25" s="911" t="e">
        <f>SUM(D25:G25)</f>
        <v>#VALUE!</v>
      </c>
    </row>
    <row r="26" spans="1:10" s="914" customFormat="1" ht="14.25">
      <c r="A26" s="903">
        <v>18</v>
      </c>
      <c r="B26" s="912">
        <v>6.0000000000000001E-3</v>
      </c>
      <c r="C26" s="913" t="s">
        <v>32</v>
      </c>
      <c r="D26" s="911">
        <v>0</v>
      </c>
      <c r="E26" s="911"/>
      <c r="F26" s="911">
        <v>0</v>
      </c>
      <c r="G26" s="911" t="e">
        <f>(D22+E22)*0.6/100</f>
        <v>#VALUE!</v>
      </c>
      <c r="H26" s="911" t="e">
        <f>SUM(D26:G26)</f>
        <v>#VALUE!</v>
      </c>
    </row>
    <row r="27" spans="1:10" s="915" customFormat="1">
      <c r="A27" s="903">
        <v>19</v>
      </c>
      <c r="B27" s="907"/>
      <c r="C27" s="907" t="s">
        <v>33</v>
      </c>
      <c r="D27" s="911">
        <f>SUM(D25:D26)</f>
        <v>0</v>
      </c>
      <c r="E27" s="911">
        <f>SUM(E25:E26)</f>
        <v>0</v>
      </c>
      <c r="F27" s="911">
        <f>SUM(F25:F26)</f>
        <v>0</v>
      </c>
      <c r="G27" s="911" t="e">
        <f>SUM(G25:G26)</f>
        <v>#VALUE!</v>
      </c>
      <c r="H27" s="911" t="e">
        <f>SUM(H25:H26)</f>
        <v>#VALUE!</v>
      </c>
    </row>
    <row r="28" spans="1:10" s="899" customFormat="1">
      <c r="A28" s="903">
        <v>20</v>
      </c>
      <c r="B28" s="903" t="s">
        <v>14</v>
      </c>
      <c r="C28" s="908" t="s">
        <v>34</v>
      </c>
      <c r="D28" s="909" t="e">
        <f>D22+D27</f>
        <v>#VALUE!</v>
      </c>
      <c r="E28" s="909">
        <f>E22+E27</f>
        <v>0</v>
      </c>
      <c r="F28" s="909">
        <f>F22+F27</f>
        <v>0</v>
      </c>
      <c r="G28" s="909" t="e">
        <f>G22+G27</f>
        <v>#VALUE!</v>
      </c>
      <c r="H28" s="909" t="e">
        <f>H22+H27</f>
        <v>#VALUE!</v>
      </c>
    </row>
    <row r="29" spans="1:10" s="899" customFormat="1" hidden="1">
      <c r="A29" s="903">
        <v>21</v>
      </c>
      <c r="B29" s="903"/>
      <c r="C29" s="910" t="s">
        <v>35</v>
      </c>
      <c r="D29" s="906"/>
      <c r="E29" s="906">
        <f>E28*3/100</f>
        <v>0</v>
      </c>
      <c r="F29" s="906">
        <f>F28*3/100</f>
        <v>0</v>
      </c>
      <c r="G29" s="906"/>
      <c r="H29" s="911">
        <f>SUM(D29:G29)</f>
        <v>0</v>
      </c>
    </row>
    <row r="30" spans="1:10" s="899" customFormat="1" hidden="1">
      <c r="A30" s="903">
        <v>22</v>
      </c>
      <c r="B30" s="903"/>
      <c r="C30" s="907" t="s">
        <v>106</v>
      </c>
      <c r="D30" s="906" t="e">
        <f>D28+D29</f>
        <v>#VALUE!</v>
      </c>
      <c r="E30" s="906">
        <f>E28+E29</f>
        <v>0</v>
      </c>
      <c r="F30" s="906">
        <f>F28+F29</f>
        <v>0</v>
      </c>
      <c r="G30" s="906" t="e">
        <f>G28+G29</f>
        <v>#VALUE!</v>
      </c>
      <c r="H30" s="911" t="e">
        <f>SUM(D30:G30)</f>
        <v>#VALUE!</v>
      </c>
    </row>
    <row r="31" spans="1:10" s="899" customFormat="1">
      <c r="A31" s="903">
        <v>23</v>
      </c>
      <c r="B31" s="903"/>
      <c r="C31" s="910" t="s">
        <v>36</v>
      </c>
      <c r="D31" s="906" t="e">
        <f>D30*20/100</f>
        <v>#VALUE!</v>
      </c>
      <c r="E31" s="906">
        <f>E30*20/100</f>
        <v>0</v>
      </c>
      <c r="F31" s="906">
        <f>F30*20/100</f>
        <v>0</v>
      </c>
      <c r="G31" s="906" t="e">
        <f>G30*20/100</f>
        <v>#VALUE!</v>
      </c>
      <c r="H31" s="911" t="e">
        <f>SUM(D31:G31)</f>
        <v>#VALUE!</v>
      </c>
    </row>
    <row r="32" spans="1:10" s="899" customFormat="1">
      <c r="A32" s="903">
        <v>24</v>
      </c>
      <c r="B32" s="903"/>
      <c r="C32" s="908" t="s">
        <v>37</v>
      </c>
      <c r="D32" s="909" t="e">
        <f>D30+D31</f>
        <v>#VALUE!</v>
      </c>
      <c r="E32" s="909">
        <f>E30+E31</f>
        <v>0</v>
      </c>
      <c r="F32" s="909">
        <f>F30+F31</f>
        <v>0</v>
      </c>
      <c r="G32" s="909" t="e">
        <f>G30+G31</f>
        <v>#VALUE!</v>
      </c>
      <c r="H32" s="909" t="e">
        <f>H30+H31</f>
        <v>#VALUE!</v>
      </c>
      <c r="I32" s="916">
        <v>10531.3</v>
      </c>
      <c r="J32" s="917" t="e">
        <f>H32-I32</f>
        <v>#VALUE!</v>
      </c>
    </row>
    <row r="33" spans="1:10" s="899" customFormat="1">
      <c r="A33" s="903"/>
      <c r="B33" s="903"/>
      <c r="C33" s="907" t="s">
        <v>38</v>
      </c>
      <c r="D33" s="906"/>
      <c r="E33" s="906"/>
      <c r="F33" s="906"/>
      <c r="G33" s="906"/>
      <c r="H33" s="911" t="e">
        <f>0.15*H14</f>
        <v>#VALUE!</v>
      </c>
    </row>
    <row r="34" spans="1:10" s="899" customFormat="1" ht="7.5" customHeight="1">
      <c r="A34" s="918"/>
      <c r="B34" s="918"/>
      <c r="C34" s="919"/>
      <c r="D34" s="920"/>
      <c r="E34" s="920"/>
      <c r="F34" s="920"/>
      <c r="G34" s="920"/>
      <c r="H34" s="921"/>
    </row>
    <row r="35" spans="1:10" s="899" customFormat="1" ht="25.5" customHeight="1">
      <c r="A35" s="922"/>
      <c r="B35" s="922"/>
      <c r="C35" s="922"/>
      <c r="D35" s="922"/>
      <c r="E35" s="922" t="s">
        <v>325</v>
      </c>
      <c r="F35" s="922"/>
      <c r="G35" s="922"/>
      <c r="H35" s="922"/>
    </row>
    <row r="36" spans="1:10" s="931" customFormat="1" ht="24.75" customHeight="1">
      <c r="A36" s="923"/>
      <c r="B36" s="924"/>
      <c r="C36" s="925" t="s">
        <v>321</v>
      </c>
      <c r="D36" s="926"/>
      <c r="E36" s="926" t="s">
        <v>492</v>
      </c>
      <c r="F36" s="927"/>
      <c r="G36" s="927"/>
      <c r="H36" s="928"/>
      <c r="I36" s="929"/>
      <c r="J36" s="930"/>
    </row>
    <row r="37" spans="1:10" s="899" customFormat="1">
      <c r="A37" s="895"/>
      <c r="B37" s="895"/>
      <c r="C37" s="895"/>
      <c r="D37" s="895"/>
      <c r="E37" s="895"/>
      <c r="F37" s="895"/>
      <c r="G37" s="895"/>
      <c r="H37" s="895"/>
    </row>
  </sheetData>
  <mergeCells count="9">
    <mergeCell ref="A1:H1"/>
    <mergeCell ref="B2:H2"/>
    <mergeCell ref="D3:E3"/>
    <mergeCell ref="F3:G3"/>
    <mergeCell ref="H4:H5"/>
    <mergeCell ref="A4:A5"/>
    <mergeCell ref="B4:B5"/>
    <mergeCell ref="C4:C5"/>
    <mergeCell ref="D4:G4"/>
  </mergeCells>
  <phoneticPr fontId="0" type="noConversion"/>
  <pageMargins left="0.51181102362204722" right="0.19685039370078741" top="0.31496062992125984" bottom="0.27559055118110237" header="0.51181102362204722" footer="0.15748031496062992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5"/>
  </sheetPr>
  <dimension ref="A1:R34"/>
  <sheetViews>
    <sheetView view="pageBreakPreview" topLeftCell="A7" workbookViewId="0">
      <selection activeCell="A8" sqref="A8"/>
    </sheetView>
  </sheetViews>
  <sheetFormatPr defaultRowHeight="15.75"/>
  <cols>
    <col min="1" max="1" width="9.140625" style="105"/>
    <col min="2" max="2" width="5.5703125" style="524" customWidth="1"/>
    <col min="3" max="3" width="16.28515625" style="524" customWidth="1"/>
    <col min="4" max="4" width="57.140625" style="524" customWidth="1"/>
    <col min="5" max="5" width="18.5703125" style="524" customWidth="1"/>
    <col min="6" max="6" width="16.28515625" style="524" customWidth="1"/>
    <col min="7" max="7" width="15" style="524" customWidth="1"/>
    <col min="8" max="8" width="9.140625" style="105"/>
    <col min="9" max="9" width="9.5703125" style="105" bestFit="1" customWidth="1"/>
    <col min="10" max="16384" width="9.140625" style="105"/>
  </cols>
  <sheetData>
    <row r="1" spans="1:18" ht="41.25" customHeight="1">
      <c r="A1" s="101"/>
      <c r="B1" s="101"/>
      <c r="C1" s="521" t="s">
        <v>325</v>
      </c>
      <c r="D1" s="1094" t="str">
        <f>пояснит!B2</f>
        <v>Բյուրականի Համայնքապետարանի մասնակի վերանորոգման և կից պահեստի կառուցման նախահաշիվ</v>
      </c>
      <c r="E1" s="1094"/>
      <c r="F1" s="520"/>
      <c r="G1" s="520"/>
      <c r="H1" s="520"/>
      <c r="I1" s="520"/>
      <c r="J1" s="520"/>
      <c r="K1" s="520"/>
      <c r="L1" s="520"/>
      <c r="M1" s="520"/>
      <c r="N1" s="520"/>
      <c r="O1" s="520"/>
      <c r="P1" s="520"/>
      <c r="Q1" s="520"/>
      <c r="R1" s="520"/>
    </row>
    <row r="2" spans="1:18" ht="15.75" customHeight="1">
      <c r="A2" s="101"/>
      <c r="B2" s="101"/>
      <c r="C2" s="521"/>
      <c r="D2" s="301"/>
      <c r="E2" s="301"/>
      <c r="F2" s="520"/>
      <c r="G2" s="520"/>
      <c r="H2" s="520"/>
      <c r="I2" s="520"/>
      <c r="J2" s="520"/>
      <c r="K2" s="520"/>
      <c r="L2" s="520"/>
      <c r="M2" s="520"/>
      <c r="N2" s="520"/>
      <c r="O2" s="520"/>
      <c r="P2" s="520"/>
      <c r="Q2" s="520"/>
      <c r="R2" s="520"/>
    </row>
    <row r="3" spans="1:18" s="524" customFormat="1" ht="27" customHeight="1">
      <c r="A3" s="522"/>
      <c r="B3" s="101"/>
      <c r="C3" s="101"/>
      <c r="D3" s="1126" t="s">
        <v>84</v>
      </c>
      <c r="E3" s="1126"/>
      <c r="F3" s="523"/>
      <c r="G3" s="299"/>
    </row>
    <row r="4" spans="1:18">
      <c r="A4" s="101"/>
      <c r="B4" s="522"/>
      <c r="C4" s="522"/>
      <c r="D4" s="101"/>
      <c r="E4" s="101"/>
      <c r="F4" s="101"/>
      <c r="G4" s="101"/>
      <c r="H4" s="101"/>
      <c r="I4" s="101"/>
      <c r="J4" s="101"/>
      <c r="K4" s="101"/>
    </row>
    <row r="5" spans="1:18">
      <c r="A5" s="102"/>
      <c r="B5" s="103"/>
      <c r="C5" s="522"/>
      <c r="D5" s="522"/>
      <c r="E5" s="522"/>
      <c r="F5" s="522"/>
      <c r="G5" s="522"/>
      <c r="H5" s="101"/>
      <c r="I5" s="101"/>
      <c r="J5" s="101"/>
      <c r="K5" s="101"/>
    </row>
    <row r="6" spans="1:18">
      <c r="A6" s="101"/>
      <c r="B6" s="103"/>
      <c r="C6" s="522"/>
      <c r="D6" s="1127" t="s">
        <v>74</v>
      </c>
      <c r="E6" s="1127"/>
      <c r="F6" s="110" t="e">
        <f>G16</f>
        <v>#VALUE!</v>
      </c>
      <c r="G6" s="104" t="s">
        <v>75</v>
      </c>
      <c r="H6" s="101"/>
      <c r="I6" s="101"/>
      <c r="J6" s="101"/>
      <c r="K6" s="101"/>
    </row>
    <row r="7" spans="1:18">
      <c r="A7" s="101"/>
      <c r="B7" s="1128"/>
      <c r="C7" s="1128"/>
      <c r="D7" s="1128"/>
      <c r="H7" s="101"/>
      <c r="I7" s="101"/>
      <c r="J7" s="101"/>
      <c r="K7" s="101"/>
    </row>
    <row r="8" spans="1:18">
      <c r="A8" s="943"/>
      <c r="B8" s="942"/>
      <c r="C8" s="525"/>
      <c r="D8" s="525"/>
      <c r="E8" s="525"/>
      <c r="F8" s="525"/>
      <c r="G8" s="525"/>
      <c r="H8" s="101"/>
      <c r="I8" s="101"/>
      <c r="J8" s="101"/>
      <c r="K8" s="101"/>
    </row>
    <row r="9" spans="1:18" ht="30" customHeight="1">
      <c r="B9" s="526" t="s">
        <v>80</v>
      </c>
      <c r="C9" s="526" t="s">
        <v>77</v>
      </c>
      <c r="D9" s="526" t="s">
        <v>90</v>
      </c>
      <c r="E9" s="526" t="s">
        <v>78</v>
      </c>
      <c r="F9" s="527" t="s">
        <v>79</v>
      </c>
      <c r="G9" s="526" t="s">
        <v>106</v>
      </c>
    </row>
    <row r="10" spans="1:18">
      <c r="B10" s="526"/>
      <c r="C10" s="526" t="s">
        <v>76</v>
      </c>
      <c r="D10" s="526"/>
      <c r="E10" s="528" t="s">
        <v>85</v>
      </c>
      <c r="F10" s="526" t="s">
        <v>86</v>
      </c>
      <c r="G10" s="526"/>
    </row>
    <row r="11" spans="1:18">
      <c r="B11" s="106">
        <v>1</v>
      </c>
      <c r="C11" s="529">
        <v>2</v>
      </c>
      <c r="D11" s="106">
        <v>3</v>
      </c>
      <c r="E11" s="106">
        <v>4</v>
      </c>
      <c r="F11" s="106">
        <v>5</v>
      </c>
      <c r="G11" s="106">
        <v>6</v>
      </c>
    </row>
    <row r="12" spans="1:18" ht="54.75" customHeight="1">
      <c r="B12" s="106">
        <v>1</v>
      </c>
      <c r="C12" s="107" t="s">
        <v>81</v>
      </c>
      <c r="D12" s="530" t="s">
        <v>70</v>
      </c>
      <c r="E12" s="531">
        <f>'1-1'!Q52</f>
        <v>3181.1398763528086</v>
      </c>
      <c r="F12" s="532">
        <v>0</v>
      </c>
      <c r="G12" s="532">
        <f>E12+F12</f>
        <v>3181.1398763528086</v>
      </c>
    </row>
    <row r="13" spans="1:18" ht="29.25" customHeight="1">
      <c r="B13" s="106">
        <v>2</v>
      </c>
      <c r="C13" s="107" t="s">
        <v>467</v>
      </c>
      <c r="D13" s="533" t="s">
        <v>70</v>
      </c>
      <c r="E13" s="531">
        <f>пристройка!R126</f>
        <v>4506692.0242655352</v>
      </c>
      <c r="F13" s="531">
        <v>0</v>
      </c>
      <c r="G13" s="531">
        <f>SUM(E13:F13)</f>
        <v>4506692.0242655352</v>
      </c>
      <c r="H13" s="534"/>
    </row>
    <row r="14" spans="1:18" ht="29.25" customHeight="1">
      <c r="B14" s="106">
        <v>3</v>
      </c>
      <c r="C14" s="107" t="s">
        <v>82</v>
      </c>
      <c r="D14" s="533" t="s">
        <v>143</v>
      </c>
      <c r="E14" s="531" t="e">
        <f>'отоп  '!R55</f>
        <v>#VALUE!</v>
      </c>
      <c r="F14" s="531">
        <v>0</v>
      </c>
      <c r="G14" s="531" t="e">
        <f>SUM(E14:F14)</f>
        <v>#VALUE!</v>
      </c>
      <c r="H14" s="534"/>
    </row>
    <row r="15" spans="1:18" ht="29.25" customHeight="1">
      <c r="B15" s="106">
        <v>4</v>
      </c>
      <c r="C15" s="107" t="s">
        <v>83</v>
      </c>
      <c r="D15" s="533" t="s">
        <v>40</v>
      </c>
      <c r="E15" s="531">
        <f>'1-3,'!Q23</f>
        <v>305.16766551507578</v>
      </c>
      <c r="F15" s="531">
        <v>0</v>
      </c>
      <c r="G15" s="531">
        <f>SUM(E15:F15)</f>
        <v>305.16766551507578</v>
      </c>
      <c r="H15" s="534"/>
    </row>
    <row r="16" spans="1:18" ht="30.75" customHeight="1">
      <c r="B16" s="106"/>
      <c r="C16" s="107"/>
      <c r="D16" s="108" t="s">
        <v>341</v>
      </c>
      <c r="E16" s="109" t="e">
        <f>SUM(E12:E15)</f>
        <v>#VALUE!</v>
      </c>
      <c r="F16" s="109">
        <f>SUM(F12:F15)</f>
        <v>0</v>
      </c>
      <c r="G16" s="109" t="e">
        <f>SUM(G12:G15)</f>
        <v>#VALUE!</v>
      </c>
    </row>
    <row r="17" spans="1:8">
      <c r="C17" s="535"/>
    </row>
    <row r="18" spans="1:8">
      <c r="C18" s="536"/>
      <c r="D18" s="103"/>
      <c r="F18" s="537"/>
      <c r="G18" s="538"/>
    </row>
    <row r="19" spans="1:8">
      <c r="C19" s="536"/>
      <c r="F19" s="537"/>
      <c r="G19" s="538"/>
    </row>
    <row r="20" spans="1:8">
      <c r="C20" s="535"/>
      <c r="D20" s="1125" t="s">
        <v>491</v>
      </c>
      <c r="E20" s="1125"/>
    </row>
    <row r="21" spans="1:8">
      <c r="C21" s="535"/>
    </row>
    <row r="22" spans="1:8">
      <c r="A22" s="101"/>
      <c r="B22" s="522"/>
      <c r="C22" s="522"/>
      <c r="D22" s="522"/>
      <c r="E22" s="522"/>
      <c r="F22" s="522"/>
      <c r="G22" s="522"/>
      <c r="H22" s="101"/>
    </row>
    <row r="23" spans="1:8">
      <c r="A23" s="101"/>
      <c r="B23" s="522"/>
      <c r="C23" s="522"/>
      <c r="D23" s="522"/>
      <c r="E23" s="522"/>
      <c r="F23" s="522"/>
      <c r="G23" s="522"/>
      <c r="H23" s="101"/>
    </row>
    <row r="24" spans="1:8">
      <c r="A24" s="101"/>
      <c r="B24" s="522"/>
      <c r="C24" s="522"/>
      <c r="D24" s="522"/>
      <c r="E24" s="522"/>
      <c r="F24" s="522"/>
      <c r="G24" s="522"/>
      <c r="H24" s="101"/>
    </row>
    <row r="25" spans="1:8">
      <c r="A25" s="101"/>
      <c r="B25" s="522"/>
      <c r="C25" s="522"/>
      <c r="D25" s="522"/>
      <c r="E25" s="522"/>
      <c r="F25" s="522"/>
      <c r="G25" s="522"/>
      <c r="H25" s="101"/>
    </row>
    <row r="26" spans="1:8">
      <c r="A26" s="101"/>
      <c r="B26" s="522"/>
      <c r="C26" s="522"/>
      <c r="D26" s="522"/>
      <c r="E26" s="522"/>
      <c r="F26" s="522"/>
      <c r="G26" s="522"/>
      <c r="H26" s="101"/>
    </row>
    <row r="27" spans="1:8">
      <c r="A27" s="101"/>
      <c r="B27" s="522"/>
      <c r="C27" s="522"/>
      <c r="D27" s="522"/>
      <c r="E27" s="522"/>
      <c r="F27" s="522"/>
      <c r="G27" s="522"/>
      <c r="H27" s="101"/>
    </row>
    <row r="28" spans="1:8">
      <c r="A28" s="101"/>
      <c r="B28" s="522"/>
      <c r="C28" s="522"/>
      <c r="D28" s="522"/>
      <c r="E28" s="522"/>
      <c r="F28" s="522"/>
      <c r="G28" s="522"/>
      <c r="H28" s="101"/>
    </row>
    <row r="29" spans="1:8">
      <c r="A29" s="101"/>
      <c r="B29" s="522"/>
      <c r="C29" s="522"/>
      <c r="D29" s="522"/>
      <c r="E29" s="522"/>
      <c r="F29" s="522"/>
      <c r="G29" s="522"/>
      <c r="H29" s="101"/>
    </row>
    <row r="30" spans="1:8">
      <c r="A30" s="101"/>
      <c r="B30" s="522"/>
      <c r="C30" s="522"/>
      <c r="D30" s="522"/>
      <c r="E30" s="522"/>
      <c r="F30" s="522"/>
      <c r="G30" s="522"/>
      <c r="H30" s="101"/>
    </row>
    <row r="31" spans="1:8">
      <c r="A31" s="101"/>
      <c r="B31" s="522"/>
      <c r="C31" s="522"/>
      <c r="D31" s="522"/>
      <c r="E31" s="522"/>
      <c r="F31" s="522"/>
      <c r="G31" s="522"/>
      <c r="H31" s="101"/>
    </row>
    <row r="32" spans="1:8">
      <c r="A32" s="101"/>
      <c r="B32" s="522"/>
      <c r="C32" s="522"/>
      <c r="D32" s="522"/>
      <c r="E32" s="522"/>
      <c r="F32" s="522"/>
      <c r="G32" s="522"/>
      <c r="H32" s="101"/>
    </row>
    <row r="33" spans="1:8">
      <c r="A33" s="101"/>
      <c r="B33" s="522"/>
      <c r="C33" s="522"/>
      <c r="D33" s="522"/>
      <c r="E33" s="522"/>
      <c r="F33" s="522"/>
      <c r="G33" s="522"/>
      <c r="H33" s="101"/>
    </row>
    <row r="34" spans="1:8">
      <c r="A34" s="101"/>
      <c r="B34" s="522"/>
      <c r="C34" s="522"/>
      <c r="D34" s="522"/>
      <c r="E34" s="522"/>
      <c r="F34" s="522"/>
      <c r="G34" s="522"/>
      <c r="H34" s="101"/>
    </row>
  </sheetData>
  <mergeCells count="5">
    <mergeCell ref="D1:E1"/>
    <mergeCell ref="D20:E20"/>
    <mergeCell ref="D3:E3"/>
    <mergeCell ref="D6:E6"/>
    <mergeCell ref="B7:D7"/>
  </mergeCells>
  <phoneticPr fontId="43" type="noConversion"/>
  <printOptions horizontalCentered="1"/>
  <pageMargins left="0.35433070866141736" right="0.35433070866141736" top="0.35433070866141736" bottom="0.35433070866141736" header="0.31496062992125984" footer="0.31496062992125984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O54"/>
  <sheetViews>
    <sheetView view="pageBreakPreview" topLeftCell="A6" zoomScale="80" zoomScaleSheetLayoutView="80" workbookViewId="0">
      <selection activeCell="Q48" sqref="Q48"/>
    </sheetView>
  </sheetViews>
  <sheetFormatPr defaultRowHeight="15.75"/>
  <cols>
    <col min="1" max="1" width="6.140625" style="317" customWidth="1"/>
    <col min="2" max="2" width="8.42578125" style="318" customWidth="1"/>
    <col min="3" max="3" width="42.42578125" style="319" customWidth="1"/>
    <col min="4" max="4" width="7" style="317" customWidth="1"/>
    <col min="5" max="5" width="8.85546875" style="317" customWidth="1"/>
    <col min="6" max="6" width="9.85546875" style="317" customWidth="1"/>
    <col min="7" max="7" width="9.28515625" style="483" customWidth="1"/>
    <col min="8" max="8" width="8.28515625" style="484" customWidth="1"/>
    <col min="9" max="9" width="9.42578125" style="483" customWidth="1"/>
    <col min="10" max="10" width="20.28515625" style="322" customWidth="1"/>
    <col min="11" max="11" width="5.85546875" style="323" customWidth="1"/>
    <col min="12" max="12" width="8.7109375" style="323" customWidth="1"/>
    <col min="13" max="13" width="9.7109375" style="316" customWidth="1"/>
    <col min="14" max="14" width="10.85546875" style="324" customWidth="1"/>
    <col min="15" max="15" width="8.7109375" style="324" customWidth="1"/>
    <col min="16" max="16" width="9.28515625" style="324" customWidth="1"/>
    <col min="17" max="17" width="12.7109375" style="324" customWidth="1"/>
    <col min="18" max="18" width="12" style="317" bestFit="1" customWidth="1"/>
    <col min="19" max="55" width="9.140625" style="317"/>
    <col min="56" max="56" width="15.42578125" style="317" bestFit="1" customWidth="1"/>
    <col min="57" max="57" width="9.42578125" style="317" bestFit="1" customWidth="1"/>
    <col min="58" max="58" width="15.42578125" style="317" bestFit="1" customWidth="1"/>
    <col min="59" max="60" width="9.140625" style="317"/>
    <col min="61" max="62" width="9.42578125" style="317" bestFit="1" customWidth="1"/>
    <col min="63" max="65" width="15.42578125" style="317" bestFit="1" customWidth="1"/>
    <col min="66" max="66" width="9.42578125" style="317" bestFit="1" customWidth="1"/>
    <col min="67" max="69" width="9.140625" style="317"/>
    <col min="70" max="71" width="9.42578125" style="317" bestFit="1" customWidth="1"/>
    <col min="72" max="72" width="15.42578125" style="317" bestFit="1" customWidth="1"/>
    <col min="73" max="73" width="9.42578125" style="317" bestFit="1" customWidth="1"/>
    <col min="74" max="74" width="15.42578125" style="317" bestFit="1" customWidth="1"/>
    <col min="75" max="76" width="9.140625" style="317"/>
    <col min="77" max="78" width="9.42578125" style="317" bestFit="1" customWidth="1"/>
    <col min="79" max="81" width="15.42578125" style="317" bestFit="1" customWidth="1"/>
    <col min="82" max="82" width="9.42578125" style="317" bestFit="1" customWidth="1"/>
    <col min="83" max="85" width="9.140625" style="317"/>
    <col min="86" max="87" width="9.42578125" style="317" bestFit="1" customWidth="1"/>
    <col min="88" max="88" width="15.42578125" style="317" bestFit="1" customWidth="1"/>
    <col min="89" max="89" width="9.42578125" style="317" bestFit="1" customWidth="1"/>
    <col min="90" max="90" width="15.42578125" style="317" bestFit="1" customWidth="1"/>
    <col min="91" max="92" width="9.140625" style="317"/>
    <col min="93" max="94" width="9.42578125" style="317" bestFit="1" customWidth="1"/>
    <col min="95" max="97" width="15.42578125" style="317" bestFit="1" customWidth="1"/>
    <col min="98" max="98" width="9.42578125" style="317" bestFit="1" customWidth="1"/>
    <col min="99" max="101" width="9.140625" style="317"/>
    <col min="102" max="103" width="9.42578125" style="317" bestFit="1" customWidth="1"/>
    <col min="104" max="104" width="15.42578125" style="317" bestFit="1" customWidth="1"/>
    <col min="105" max="105" width="9.42578125" style="317" bestFit="1" customWidth="1"/>
    <col min="106" max="106" width="15.42578125" style="317" bestFit="1" customWidth="1"/>
    <col min="107" max="108" width="9.140625" style="317"/>
    <col min="109" max="110" width="9.42578125" style="317" bestFit="1" customWidth="1"/>
    <col min="111" max="113" width="15.42578125" style="317" bestFit="1" customWidth="1"/>
    <col min="114" max="114" width="9.42578125" style="317" bestFit="1" customWidth="1"/>
    <col min="115" max="117" width="9.140625" style="317"/>
    <col min="118" max="119" width="9.42578125" style="317" bestFit="1" customWidth="1"/>
    <col min="120" max="120" width="15.42578125" style="317" bestFit="1" customWidth="1"/>
    <col min="121" max="121" width="9.42578125" style="317" bestFit="1" customWidth="1"/>
    <col min="122" max="122" width="15.42578125" style="317" bestFit="1" customWidth="1"/>
    <col min="123" max="124" width="9.140625" style="317"/>
    <col min="125" max="126" width="9.42578125" style="317" bestFit="1" customWidth="1"/>
    <col min="127" max="129" width="15.42578125" style="317" bestFit="1" customWidth="1"/>
    <col min="130" max="130" width="9.42578125" style="317" bestFit="1" customWidth="1"/>
    <col min="131" max="133" width="9.140625" style="317"/>
    <col min="134" max="135" width="9.42578125" style="317" bestFit="1" customWidth="1"/>
    <col min="136" max="136" width="15.42578125" style="317" bestFit="1" customWidth="1"/>
    <col min="137" max="137" width="9.42578125" style="317" bestFit="1" customWidth="1"/>
    <col min="138" max="138" width="15.42578125" style="317" bestFit="1" customWidth="1"/>
    <col min="139" max="140" width="9.140625" style="317"/>
    <col min="141" max="142" width="9.42578125" style="317" bestFit="1" customWidth="1"/>
    <col min="143" max="145" width="15.42578125" style="317" bestFit="1" customWidth="1"/>
    <col min="146" max="16384" width="9.140625" style="317"/>
  </cols>
  <sheetData>
    <row r="1" spans="1:145" s="303" customFormat="1" ht="16.5" customHeight="1">
      <c r="A1" s="300"/>
      <c r="B1" s="1094" t="str">
        <f>пояснит!B2</f>
        <v>Բյուրականի Համայնքապետարանի մասնակի վերանորոգման և կից պահեստի կառուցման նախահաշիվ</v>
      </c>
      <c r="C1" s="1094"/>
      <c r="D1" s="1094"/>
      <c r="E1" s="1094"/>
      <c r="F1" s="1094"/>
      <c r="G1" s="1094"/>
      <c r="H1" s="1094"/>
      <c r="I1" s="1094"/>
      <c r="J1" s="1094"/>
      <c r="K1" s="1094"/>
      <c r="L1" s="1094"/>
      <c r="M1" s="1094"/>
      <c r="N1" s="1094"/>
      <c r="O1" s="1094"/>
      <c r="P1" s="1094"/>
      <c r="Q1" s="302"/>
    </row>
    <row r="2" spans="1:145" s="305" customFormat="1" ht="24" customHeight="1">
      <c r="A2" s="1173" t="s">
        <v>239</v>
      </c>
      <c r="B2" s="1173"/>
      <c r="C2" s="1173"/>
      <c r="D2" s="1173"/>
      <c r="E2" s="1173"/>
      <c r="F2" s="1173"/>
      <c r="G2" s="1173"/>
      <c r="H2" s="1173"/>
      <c r="I2" s="1173"/>
      <c r="J2" s="1173"/>
      <c r="K2" s="1173"/>
      <c r="L2" s="1173"/>
      <c r="M2" s="1173"/>
      <c r="N2" s="1173"/>
      <c r="O2" s="1173"/>
      <c r="P2" s="1173"/>
      <c r="Q2" s="304"/>
    </row>
    <row r="3" spans="1:145" s="305" customFormat="1" ht="21" customHeight="1">
      <c r="A3" s="306"/>
      <c r="B3" s="307"/>
      <c r="C3" s="1096" t="s">
        <v>70</v>
      </c>
      <c r="D3" s="1096"/>
      <c r="E3" s="1096"/>
      <c r="F3" s="1096"/>
      <c r="G3" s="1096"/>
      <c r="H3" s="1096"/>
      <c r="I3" s="1096"/>
      <c r="J3" s="1096"/>
      <c r="K3" s="1096"/>
      <c r="L3" s="1096"/>
      <c r="M3" s="308"/>
      <c r="N3" s="308"/>
      <c r="O3" s="308"/>
      <c r="P3" s="308"/>
      <c r="Q3" s="304"/>
    </row>
    <row r="4" spans="1:145" s="305" customFormat="1" ht="17.25" customHeight="1">
      <c r="A4" s="309"/>
      <c r="B4" s="310"/>
      <c r="C4" s="311" t="s">
        <v>74</v>
      </c>
      <c r="D4" s="1174">
        <f>Q52</f>
        <v>3181.1398763528086</v>
      </c>
      <c r="E4" s="1174"/>
      <c r="F4" s="1175" t="s">
        <v>75</v>
      </c>
      <c r="G4" s="1175"/>
      <c r="H4" s="313"/>
      <c r="I4" s="314"/>
      <c r="J4" s="1175" t="s">
        <v>113</v>
      </c>
      <c r="K4" s="1175"/>
      <c r="L4" s="1175"/>
      <c r="M4" s="1175"/>
      <c r="N4" s="519">
        <f>1.0679</f>
        <v>1.0679000000000001</v>
      </c>
      <c r="O4" s="316"/>
      <c r="P4" s="1180"/>
      <c r="Q4" s="1180"/>
    </row>
    <row r="5" spans="1:145">
      <c r="G5" s="320">
        <v>1.9018900000000001</v>
      </c>
      <c r="H5" s="321"/>
      <c r="I5" s="320">
        <v>2.59321</v>
      </c>
      <c r="N5" s="315">
        <f>1.02*1.05*1.0679</f>
        <v>1.1437209000000004</v>
      </c>
      <c r="P5" s="1167" t="s">
        <v>479</v>
      </c>
      <c r="Q5" s="1167"/>
    </row>
    <row r="6" spans="1:145" s="325" customFormat="1" ht="15.75" customHeight="1">
      <c r="A6" s="1161" t="s">
        <v>88</v>
      </c>
      <c r="B6" s="1164" t="s">
        <v>89</v>
      </c>
      <c r="C6" s="1181" t="s">
        <v>90</v>
      </c>
      <c r="D6" s="1129" t="s">
        <v>91</v>
      </c>
      <c r="E6" s="1158" t="s">
        <v>92</v>
      </c>
      <c r="F6" s="1132" t="s">
        <v>93</v>
      </c>
      <c r="G6" s="1133"/>
      <c r="H6" s="1133"/>
      <c r="I6" s="1133"/>
      <c r="J6" s="1133"/>
      <c r="K6" s="1133"/>
      <c r="L6" s="1133"/>
      <c r="M6" s="1133"/>
      <c r="N6" s="1134"/>
      <c r="O6" s="1148" t="s">
        <v>110</v>
      </c>
      <c r="P6" s="1148" t="s">
        <v>94</v>
      </c>
      <c r="Q6" s="1168" t="s">
        <v>95</v>
      </c>
    </row>
    <row r="7" spans="1:145" s="326" customFormat="1" ht="33.75" customHeight="1">
      <c r="A7" s="1162"/>
      <c r="B7" s="1165"/>
      <c r="C7" s="1182"/>
      <c r="D7" s="1130"/>
      <c r="E7" s="1159"/>
      <c r="F7" s="1156" t="s">
        <v>96</v>
      </c>
      <c r="G7" s="1157"/>
      <c r="H7" s="1156" t="s">
        <v>97</v>
      </c>
      <c r="I7" s="1157"/>
      <c r="J7" s="1132" t="s">
        <v>98</v>
      </c>
      <c r="K7" s="1133"/>
      <c r="L7" s="1133"/>
      <c r="M7" s="1133"/>
      <c r="N7" s="1134"/>
      <c r="O7" s="1149"/>
      <c r="P7" s="1149"/>
      <c r="Q7" s="1169"/>
    </row>
    <row r="8" spans="1:145" s="326" customFormat="1" ht="69" customHeight="1">
      <c r="A8" s="1163"/>
      <c r="B8" s="1166"/>
      <c r="C8" s="1183"/>
      <c r="D8" s="1131"/>
      <c r="E8" s="1160"/>
      <c r="F8" s="327" t="s">
        <v>99</v>
      </c>
      <c r="G8" s="328" t="s">
        <v>100</v>
      </c>
      <c r="H8" s="329" t="s">
        <v>99</v>
      </c>
      <c r="I8" s="328" t="s">
        <v>101</v>
      </c>
      <c r="J8" s="330" t="s">
        <v>102</v>
      </c>
      <c r="K8" s="331" t="s">
        <v>103</v>
      </c>
      <c r="L8" s="331" t="s">
        <v>104</v>
      </c>
      <c r="M8" s="331" t="s">
        <v>105</v>
      </c>
      <c r="N8" s="332" t="s">
        <v>338</v>
      </c>
      <c r="O8" s="1150"/>
      <c r="P8" s="1150"/>
      <c r="Q8" s="1170"/>
    </row>
    <row r="9" spans="1:145" s="312" customFormat="1" ht="21.75" customHeight="1">
      <c r="A9" s="333">
        <v>1</v>
      </c>
      <c r="B9" s="334">
        <v>2</v>
      </c>
      <c r="C9" s="335">
        <v>3</v>
      </c>
      <c r="D9" s="333">
        <v>4</v>
      </c>
      <c r="E9" s="333">
        <v>5</v>
      </c>
      <c r="F9" s="333">
        <v>6</v>
      </c>
      <c r="G9" s="333">
        <v>7</v>
      </c>
      <c r="H9" s="336">
        <v>8</v>
      </c>
      <c r="I9" s="333">
        <v>9</v>
      </c>
      <c r="J9" s="337">
        <v>10</v>
      </c>
      <c r="K9" s="338">
        <v>11</v>
      </c>
      <c r="L9" s="338">
        <v>12</v>
      </c>
      <c r="M9" s="338">
        <v>13</v>
      </c>
      <c r="N9" s="338">
        <v>14</v>
      </c>
      <c r="O9" s="338">
        <v>15</v>
      </c>
      <c r="P9" s="338">
        <v>16</v>
      </c>
      <c r="Q9" s="338">
        <v>17</v>
      </c>
    </row>
    <row r="10" spans="1:145" s="348" customFormat="1" ht="27" customHeight="1">
      <c r="A10" s="339"/>
      <c r="B10" s="340"/>
      <c r="C10" s="944" t="s">
        <v>240</v>
      </c>
      <c r="D10" s="945"/>
      <c r="E10" s="945"/>
      <c r="F10" s="946"/>
      <c r="G10" s="341"/>
      <c r="H10" s="342"/>
      <c r="I10" s="341"/>
      <c r="J10" s="343"/>
      <c r="K10" s="344"/>
      <c r="L10" s="344"/>
      <c r="M10" s="345"/>
      <c r="N10" s="346"/>
      <c r="O10" s="347"/>
      <c r="P10" s="347"/>
      <c r="Q10" s="347"/>
    </row>
    <row r="11" spans="1:145" s="379" customFormat="1" ht="36.75" customHeight="1">
      <c r="A11" s="371">
        <v>1</v>
      </c>
      <c r="B11" s="381" t="s">
        <v>249</v>
      </c>
      <c r="C11" s="381" t="s">
        <v>250</v>
      </c>
      <c r="D11" s="382" t="s">
        <v>248</v>
      </c>
      <c r="E11" s="383">
        <f>14.7*5.5</f>
        <v>80.849999999999994</v>
      </c>
      <c r="F11" s="384">
        <v>0.11210000000000001</v>
      </c>
      <c r="G11" s="374">
        <f>F11*$G$5</f>
        <v>0.21320186900000002</v>
      </c>
      <c r="H11" s="380">
        <v>1.06E-2</v>
      </c>
      <c r="I11" s="374">
        <f>H11*$I$5</f>
        <v>2.7488025999999999E-2</v>
      </c>
      <c r="J11" s="349"/>
      <c r="K11" s="355"/>
      <c r="L11" s="376"/>
      <c r="M11" s="350"/>
      <c r="N11" s="347">
        <f>M11*L11*$N$5</f>
        <v>0</v>
      </c>
      <c r="O11" s="377">
        <f>N11</f>
        <v>0</v>
      </c>
      <c r="P11" s="377">
        <f>G11+I11+O11</f>
        <v>0.24068989500000001</v>
      </c>
      <c r="Q11" s="378">
        <f>E11*P11</f>
        <v>19.45977801075</v>
      </c>
    </row>
    <row r="12" spans="1:145" s="379" customFormat="1" ht="42" customHeight="1">
      <c r="A12" s="371">
        <f>A11+1</f>
        <v>2</v>
      </c>
      <c r="B12" s="385" t="s">
        <v>251</v>
      </c>
      <c r="C12" s="15" t="s">
        <v>252</v>
      </c>
      <c r="D12" s="373" t="s">
        <v>253</v>
      </c>
      <c r="E12" s="386">
        <v>6</v>
      </c>
      <c r="F12" s="373">
        <v>0.18</v>
      </c>
      <c r="G12" s="374">
        <f>F12*$G$5</f>
        <v>0.34234019999999998</v>
      </c>
      <c r="H12" s="387">
        <v>0.75</v>
      </c>
      <c r="I12" s="374">
        <f>H12*$I$5</f>
        <v>1.9449075</v>
      </c>
      <c r="J12" s="388"/>
      <c r="K12" s="350"/>
      <c r="L12" s="350"/>
      <c r="M12" s="350"/>
      <c r="N12" s="347">
        <f>M12*L12*$N$5</f>
        <v>0</v>
      </c>
      <c r="O12" s="377">
        <f>N12</f>
        <v>0</v>
      </c>
      <c r="P12" s="377">
        <f>G12+I12+O12</f>
        <v>2.2872477</v>
      </c>
      <c r="Q12" s="378">
        <f>E12*P12</f>
        <v>13.7234862</v>
      </c>
    </row>
    <row r="13" spans="1:145" s="354" customFormat="1" ht="17.25" hidden="1" customHeight="1">
      <c r="A13" s="356"/>
      <c r="B13" s="357"/>
      <c r="C13" s="358"/>
      <c r="D13" s="359"/>
      <c r="E13" s="359"/>
      <c r="F13" s="360"/>
      <c r="G13" s="361"/>
      <c r="H13" s="362"/>
      <c r="I13" s="517"/>
      <c r="J13" s="394"/>
      <c r="K13" s="395"/>
      <c r="L13" s="395"/>
      <c r="M13" s="396"/>
      <c r="N13" s="347">
        <f>M13*L13*$N$5</f>
        <v>0</v>
      </c>
      <c r="O13" s="364"/>
      <c r="P13" s="364"/>
      <c r="Q13" s="351"/>
      <c r="R13" s="365"/>
      <c r="S13" s="366"/>
      <c r="T13" s="367"/>
      <c r="U13" s="368"/>
      <c r="V13" s="365"/>
      <c r="W13" s="365"/>
      <c r="X13" s="369"/>
      <c r="Y13" s="365"/>
      <c r="Z13" s="365"/>
      <c r="AA13" s="352"/>
      <c r="AB13" s="353"/>
      <c r="AC13" s="353"/>
      <c r="AD13" s="353"/>
      <c r="AE13" s="353"/>
      <c r="AF13" s="369"/>
      <c r="AG13" s="370"/>
      <c r="AH13" s="365"/>
      <c r="AI13" s="366"/>
      <c r="AJ13" s="367"/>
      <c r="AK13" s="368"/>
      <c r="AL13" s="365"/>
      <c r="AM13" s="365"/>
      <c r="AN13" s="369"/>
      <c r="AO13" s="365"/>
      <c r="AP13" s="365"/>
      <c r="AQ13" s="352"/>
      <c r="AR13" s="353"/>
      <c r="AS13" s="353"/>
      <c r="AT13" s="353"/>
      <c r="AU13" s="353"/>
      <c r="AV13" s="369"/>
      <c r="AW13" s="370"/>
      <c r="AX13" s="365"/>
      <c r="AY13" s="366"/>
      <c r="AZ13" s="367"/>
      <c r="BA13" s="368"/>
      <c r="BB13" s="365"/>
      <c r="BC13" s="365"/>
      <c r="BD13" s="369"/>
      <c r="BE13" s="365"/>
      <c r="BF13" s="365"/>
      <c r="BG13" s="352" t="s">
        <v>245</v>
      </c>
      <c r="BH13" s="353" t="s">
        <v>242</v>
      </c>
      <c r="BI13" s="353">
        <v>1</v>
      </c>
      <c r="BJ13" s="353">
        <v>0.6</v>
      </c>
      <c r="BK13" s="353" t="e">
        <f>ROUND((BI13*BJ13*#REF!),2)</f>
        <v>#REF!</v>
      </c>
      <c r="BL13" s="369"/>
      <c r="BM13" s="370"/>
      <c r="BN13" s="365"/>
      <c r="BO13" s="366"/>
      <c r="BP13" s="367"/>
      <c r="BQ13" s="368"/>
      <c r="BR13" s="365"/>
      <c r="BS13" s="365"/>
      <c r="BT13" s="369"/>
      <c r="BU13" s="365"/>
      <c r="BV13" s="365"/>
      <c r="BW13" s="352" t="s">
        <v>245</v>
      </c>
      <c r="BX13" s="353" t="s">
        <v>242</v>
      </c>
      <c r="BY13" s="353">
        <v>1</v>
      </c>
      <c r="BZ13" s="353">
        <v>0.6</v>
      </c>
      <c r="CA13" s="353" t="e">
        <f>ROUND((BY13*BZ13*#REF!),2)</f>
        <v>#REF!</v>
      </c>
      <c r="CB13" s="369"/>
      <c r="CC13" s="370"/>
      <c r="CD13" s="365"/>
      <c r="CE13" s="366"/>
      <c r="CF13" s="367"/>
      <c r="CG13" s="368"/>
      <c r="CH13" s="365"/>
      <c r="CI13" s="365"/>
      <c r="CJ13" s="369"/>
      <c r="CK13" s="365"/>
      <c r="CL13" s="365"/>
      <c r="CM13" s="352" t="s">
        <v>245</v>
      </c>
      <c r="CN13" s="353" t="s">
        <v>242</v>
      </c>
      <c r="CO13" s="353">
        <v>1</v>
      </c>
      <c r="CP13" s="353">
        <v>0.6</v>
      </c>
      <c r="CQ13" s="353" t="e">
        <f>ROUND((CO13*CP13*#REF!),2)</f>
        <v>#REF!</v>
      </c>
      <c r="CR13" s="369"/>
      <c r="CS13" s="370"/>
      <c r="CT13" s="365"/>
      <c r="CU13" s="366"/>
      <c r="CV13" s="367"/>
      <c r="CW13" s="368"/>
      <c r="CX13" s="365"/>
      <c r="CY13" s="365"/>
      <c r="CZ13" s="369"/>
      <c r="DA13" s="365"/>
      <c r="DB13" s="365"/>
      <c r="DC13" s="352" t="s">
        <v>245</v>
      </c>
      <c r="DD13" s="353" t="s">
        <v>242</v>
      </c>
      <c r="DE13" s="353">
        <v>1</v>
      </c>
      <c r="DF13" s="353">
        <v>0.6</v>
      </c>
      <c r="DG13" s="353" t="e">
        <f>ROUND((DE13*DF13*#REF!),2)</f>
        <v>#REF!</v>
      </c>
      <c r="DH13" s="369"/>
      <c r="DI13" s="370"/>
      <c r="DJ13" s="365"/>
      <c r="DK13" s="366"/>
      <c r="DL13" s="367"/>
      <c r="DM13" s="368"/>
      <c r="DN13" s="365"/>
      <c r="DO13" s="365"/>
      <c r="DP13" s="369"/>
      <c r="DQ13" s="365"/>
      <c r="DR13" s="365"/>
      <c r="DS13" s="352" t="s">
        <v>245</v>
      </c>
      <c r="DT13" s="353" t="s">
        <v>242</v>
      </c>
      <c r="DU13" s="353">
        <v>1</v>
      </c>
      <c r="DV13" s="353">
        <v>0.6</v>
      </c>
      <c r="DW13" s="353" t="e">
        <f>ROUND((DU13*DV13*#REF!),2)</f>
        <v>#REF!</v>
      </c>
      <c r="DX13" s="369"/>
      <c r="DY13" s="370"/>
      <c r="DZ13" s="365"/>
      <c r="EA13" s="366"/>
      <c r="EB13" s="367"/>
      <c r="EC13" s="368"/>
      <c r="ED13" s="365"/>
      <c r="EE13" s="365"/>
      <c r="EF13" s="369"/>
      <c r="EG13" s="365"/>
      <c r="EH13" s="365"/>
      <c r="EI13" s="352" t="s">
        <v>245</v>
      </c>
      <c r="EJ13" s="353" t="s">
        <v>242</v>
      </c>
      <c r="EK13" s="353">
        <v>1</v>
      </c>
      <c r="EL13" s="353">
        <v>0.6</v>
      </c>
      <c r="EM13" s="353" t="e">
        <f>ROUND((EK13*EL13*#REF!),2)</f>
        <v>#REF!</v>
      </c>
      <c r="EN13" s="369"/>
      <c r="EO13" s="370"/>
    </row>
    <row r="14" spans="1:145" s="379" customFormat="1" ht="32.25" customHeight="1">
      <c r="A14" s="371"/>
      <c r="B14" s="372"/>
      <c r="C14" s="389" t="s">
        <v>264</v>
      </c>
      <c r="D14" s="373"/>
      <c r="E14" s="373"/>
      <c r="F14" s="373"/>
      <c r="G14" s="375"/>
      <c r="H14" s="387"/>
      <c r="I14" s="341"/>
      <c r="J14" s="349"/>
      <c r="K14" s="350"/>
      <c r="L14" s="350"/>
      <c r="M14" s="350"/>
      <c r="N14" s="347"/>
      <c r="O14" s="377"/>
      <c r="P14" s="377"/>
      <c r="Q14" s="378"/>
    </row>
    <row r="15" spans="1:145" s="379" customFormat="1" ht="27" customHeight="1">
      <c r="A15" s="371">
        <f>A12+1</f>
        <v>3</v>
      </c>
      <c r="B15" s="390" t="s">
        <v>266</v>
      </c>
      <c r="C15" s="330" t="s">
        <v>267</v>
      </c>
      <c r="D15" s="373" t="s">
        <v>247</v>
      </c>
      <c r="E15" s="383">
        <f>14.7*5.5*0.1</f>
        <v>8.0849999999999991</v>
      </c>
      <c r="F15" s="373">
        <v>1.62</v>
      </c>
      <c r="G15" s="375">
        <f>F15*$G$5</f>
        <v>3.0810618000000005</v>
      </c>
      <c r="H15" s="387">
        <v>0</v>
      </c>
      <c r="I15" s="374">
        <f>H15*$I$5</f>
        <v>0</v>
      </c>
      <c r="J15" s="349" t="s">
        <v>268</v>
      </c>
      <c r="K15" s="350" t="s">
        <v>247</v>
      </c>
      <c r="L15" s="376">
        <v>1.02</v>
      </c>
      <c r="M15" s="350">
        <v>25.35</v>
      </c>
      <c r="N15" s="347">
        <f>L15*M15*$N$5</f>
        <v>29.573191311300015</v>
      </c>
      <c r="O15" s="377">
        <f>N15</f>
        <v>29.573191311300015</v>
      </c>
      <c r="P15" s="377">
        <f>G15+I15+O15</f>
        <v>32.654253111300015</v>
      </c>
      <c r="Q15" s="378">
        <f>P15*E15</f>
        <v>264.0096364048606</v>
      </c>
    </row>
    <row r="16" spans="1:145" s="406" customFormat="1" ht="33.75" customHeight="1">
      <c r="A16" s="371">
        <f>A15+1</f>
        <v>4</v>
      </c>
      <c r="B16" s="399" t="s">
        <v>259</v>
      </c>
      <c r="C16" s="330" t="s">
        <v>269</v>
      </c>
      <c r="D16" s="373" t="s">
        <v>256</v>
      </c>
      <c r="E16" s="383">
        <v>80</v>
      </c>
      <c r="F16" s="401">
        <v>0</v>
      </c>
      <c r="G16" s="375">
        <f>F16*$G$5</f>
        <v>0</v>
      </c>
      <c r="H16" s="402">
        <v>0</v>
      </c>
      <c r="I16" s="341">
        <f>H16*$I$5</f>
        <v>0</v>
      </c>
      <c r="J16" s="330" t="s">
        <v>270</v>
      </c>
      <c r="K16" s="400" t="s">
        <v>248</v>
      </c>
      <c r="L16" s="400">
        <v>1</v>
      </c>
      <c r="M16" s="392">
        <v>0.621</v>
      </c>
      <c r="N16" s="347">
        <f>L16*M16*$N$5</f>
        <v>0.71025067890000027</v>
      </c>
      <c r="O16" s="377">
        <f>N16</f>
        <v>0.71025067890000027</v>
      </c>
      <c r="P16" s="377">
        <f>G16+I16+O16</f>
        <v>0.71025067890000027</v>
      </c>
      <c r="Q16" s="378">
        <f>P16*E16</f>
        <v>56.820054312000025</v>
      </c>
      <c r="R16" s="404"/>
      <c r="S16" s="404"/>
      <c r="T16" s="404"/>
      <c r="U16" s="404"/>
      <c r="V16" s="404"/>
      <c r="W16" s="404"/>
      <c r="X16" s="405"/>
      <c r="Y16" s="404"/>
      <c r="Z16" s="404"/>
      <c r="AA16" s="404"/>
      <c r="AB16" s="404"/>
      <c r="AC16" s="404"/>
      <c r="AD16" s="404"/>
      <c r="AE16" s="405"/>
      <c r="AF16" s="404"/>
      <c r="AG16" s="404"/>
      <c r="AH16" s="404"/>
      <c r="AI16" s="404"/>
      <c r="AJ16" s="404"/>
      <c r="AK16" s="404"/>
      <c r="AL16" s="405"/>
      <c r="AM16" s="404"/>
      <c r="AN16" s="404"/>
    </row>
    <row r="17" spans="1:145" s="409" customFormat="1" ht="30" customHeight="1">
      <c r="A17" s="371">
        <f>A16+1</f>
        <v>5</v>
      </c>
      <c r="B17" s="372" t="s">
        <v>308</v>
      </c>
      <c r="C17" s="15" t="s">
        <v>271</v>
      </c>
      <c r="D17" s="393" t="s">
        <v>248</v>
      </c>
      <c r="E17" s="383">
        <f>14.7*5.5</f>
        <v>80.849999999999994</v>
      </c>
      <c r="F17" s="400">
        <v>0.14000000000000001</v>
      </c>
      <c r="G17" s="375">
        <f>F17*$G$5</f>
        <v>0.26626460000000002</v>
      </c>
      <c r="H17" s="407">
        <v>0.01</v>
      </c>
      <c r="I17" s="374">
        <f>H17*$I$5</f>
        <v>2.59321E-2</v>
      </c>
      <c r="J17" s="408" t="s">
        <v>272</v>
      </c>
      <c r="K17" s="400" t="s">
        <v>247</v>
      </c>
      <c r="L17" s="400">
        <v>3.0599999999999999E-2</v>
      </c>
      <c r="M17" s="363">
        <v>23</v>
      </c>
      <c r="N17" s="347">
        <f>L17*M17*$N$5</f>
        <v>0.80495076942000021</v>
      </c>
      <c r="O17" s="377">
        <f>N17</f>
        <v>0.80495076942000021</v>
      </c>
      <c r="P17" s="377">
        <f>G17+I17+O17</f>
        <v>1.0971474694200003</v>
      </c>
      <c r="Q17" s="378">
        <f>P17*E17</f>
        <v>88.70437290260702</v>
      </c>
      <c r="R17" s="404"/>
      <c r="S17" s="404"/>
      <c r="T17" s="404"/>
      <c r="U17" s="404"/>
      <c r="V17" s="404"/>
      <c r="W17" s="404"/>
    </row>
    <row r="18" spans="1:145" s="354" customFormat="1" ht="31.5" customHeight="1">
      <c r="A18" s="1058">
        <f>A17+1</f>
        <v>6</v>
      </c>
      <c r="B18" s="1186" t="s">
        <v>273</v>
      </c>
      <c r="C18" s="1056" t="s">
        <v>274</v>
      </c>
      <c r="D18" s="1099" t="s">
        <v>256</v>
      </c>
      <c r="E18" s="1103">
        <f>E17</f>
        <v>80.849999999999994</v>
      </c>
      <c r="F18" s="1101">
        <v>1.08</v>
      </c>
      <c r="G18" s="1141">
        <f>F18*$G$5</f>
        <v>2.0540412000000003</v>
      </c>
      <c r="H18" s="1178">
        <v>0.05</v>
      </c>
      <c r="I18" s="1141">
        <f>H18*$I$5</f>
        <v>0.12966050000000001</v>
      </c>
      <c r="J18" s="349" t="s">
        <v>69</v>
      </c>
      <c r="K18" s="355" t="s">
        <v>71</v>
      </c>
      <c r="L18" s="410">
        <v>1.02</v>
      </c>
      <c r="M18" s="363">
        <v>3.5</v>
      </c>
      <c r="N18" s="347">
        <f>M18*L18*$N$5</f>
        <v>4.0830836130000012</v>
      </c>
      <c r="O18" s="1136">
        <f>N18+N19</f>
        <v>5.7712156614000012</v>
      </c>
      <c r="P18" s="1136">
        <f>O18+I18+G18</f>
        <v>7.9549173614000015</v>
      </c>
      <c r="Q18" s="1138">
        <f>E18*P18</f>
        <v>643.15506866919009</v>
      </c>
      <c r="R18" s="1151"/>
      <c r="S18" s="1146"/>
      <c r="T18" s="1176"/>
      <c r="U18" s="1171"/>
      <c r="V18" s="1151"/>
      <c r="W18" s="1151"/>
      <c r="X18" s="1153"/>
      <c r="Y18" s="1151"/>
      <c r="Z18" s="1151"/>
      <c r="AA18" s="352"/>
      <c r="AB18" s="353"/>
      <c r="AC18" s="353"/>
      <c r="AD18" s="353"/>
      <c r="AE18" s="353"/>
      <c r="AF18" s="1153"/>
      <c r="AG18" s="1184"/>
      <c r="AH18" s="1151"/>
      <c r="AI18" s="1146"/>
      <c r="AJ18" s="1176"/>
      <c r="AK18" s="1171"/>
      <c r="AL18" s="1151"/>
      <c r="AM18" s="1151"/>
      <c r="AN18" s="1153"/>
      <c r="AO18" s="1151"/>
      <c r="AP18" s="1151"/>
      <c r="AQ18" s="352"/>
      <c r="AR18" s="353"/>
      <c r="AS18" s="353"/>
      <c r="AT18" s="353"/>
      <c r="AU18" s="353"/>
      <c r="AV18" s="1153"/>
      <c r="AW18" s="1184"/>
      <c r="AX18" s="1151"/>
      <c r="AY18" s="1146"/>
      <c r="AZ18" s="1176"/>
      <c r="BA18" s="1171"/>
      <c r="BB18" s="1151"/>
      <c r="BC18" s="1151"/>
      <c r="BD18" s="1153" t="e">
        <f>ROUND((BC18*#REF!),2)</f>
        <v>#REF!</v>
      </c>
      <c r="BE18" s="1151">
        <v>0.13</v>
      </c>
      <c r="BF18" s="1151" t="e">
        <f>ROUND((BE18*#REF!),2)</f>
        <v>#REF!</v>
      </c>
      <c r="BG18" s="352" t="s">
        <v>241</v>
      </c>
      <c r="BH18" s="353" t="s">
        <v>242</v>
      </c>
      <c r="BI18" s="353">
        <v>1</v>
      </c>
      <c r="BJ18" s="353">
        <v>47</v>
      </c>
      <c r="BK18" s="353" t="e">
        <f>ROUND((BI18*BJ18*#REF!),2)</f>
        <v>#REF!</v>
      </c>
      <c r="BL18" s="1153" t="e">
        <f>BD18+BF18+BK18+BK19</f>
        <v>#REF!</v>
      </c>
      <c r="BM18" s="1184" t="e">
        <f>BB18*BL18</f>
        <v>#REF!</v>
      </c>
      <c r="BN18" s="1151">
        <v>78</v>
      </c>
      <c r="BO18" s="1146" t="s">
        <v>243</v>
      </c>
      <c r="BP18" s="1176" t="s">
        <v>244</v>
      </c>
      <c r="BQ18" s="1171" t="s">
        <v>242</v>
      </c>
      <c r="BR18" s="1151">
        <v>1</v>
      </c>
      <c r="BS18" s="1151">
        <v>1.49</v>
      </c>
      <c r="BT18" s="1153" t="e">
        <f>ROUND((BS18*#REF!),2)</f>
        <v>#REF!</v>
      </c>
      <c r="BU18" s="1151">
        <v>0.13</v>
      </c>
      <c r="BV18" s="1151" t="e">
        <f>ROUND((BU18*#REF!),2)</f>
        <v>#REF!</v>
      </c>
      <c r="BW18" s="352" t="s">
        <v>241</v>
      </c>
      <c r="BX18" s="353" t="s">
        <v>242</v>
      </c>
      <c r="BY18" s="353">
        <v>1</v>
      </c>
      <c r="BZ18" s="353">
        <v>47</v>
      </c>
      <c r="CA18" s="353" t="e">
        <f>ROUND((BY18*BZ18*#REF!),2)</f>
        <v>#REF!</v>
      </c>
      <c r="CB18" s="1153" t="e">
        <f>BT18+BV18+CA18+CA19</f>
        <v>#REF!</v>
      </c>
      <c r="CC18" s="1184" t="e">
        <f>BR18*CB18</f>
        <v>#REF!</v>
      </c>
      <c r="CD18" s="1151">
        <v>78</v>
      </c>
      <c r="CE18" s="1146" t="s">
        <v>243</v>
      </c>
      <c r="CF18" s="1176" t="s">
        <v>244</v>
      </c>
      <c r="CG18" s="1171" t="s">
        <v>242</v>
      </c>
      <c r="CH18" s="1151">
        <v>1</v>
      </c>
      <c r="CI18" s="1151">
        <v>1.49</v>
      </c>
      <c r="CJ18" s="1153" t="e">
        <f>ROUND((CI18*#REF!),2)</f>
        <v>#REF!</v>
      </c>
      <c r="CK18" s="1151">
        <v>0.13</v>
      </c>
      <c r="CL18" s="1151" t="e">
        <f>ROUND((CK18*#REF!),2)</f>
        <v>#REF!</v>
      </c>
      <c r="CM18" s="352" t="s">
        <v>241</v>
      </c>
      <c r="CN18" s="353" t="s">
        <v>242</v>
      </c>
      <c r="CO18" s="353">
        <v>1</v>
      </c>
      <c r="CP18" s="353">
        <v>47</v>
      </c>
      <c r="CQ18" s="353" t="e">
        <f>ROUND((CO18*CP18*#REF!),2)</f>
        <v>#REF!</v>
      </c>
      <c r="CR18" s="1153" t="e">
        <f>CJ18+CL18+CQ18+CQ19</f>
        <v>#REF!</v>
      </c>
      <c r="CS18" s="1184" t="e">
        <f>CH18*CR18</f>
        <v>#REF!</v>
      </c>
      <c r="CT18" s="1151">
        <v>78</v>
      </c>
      <c r="CU18" s="1146" t="s">
        <v>243</v>
      </c>
      <c r="CV18" s="1176" t="s">
        <v>244</v>
      </c>
      <c r="CW18" s="1171" t="s">
        <v>242</v>
      </c>
      <c r="CX18" s="1151">
        <v>1</v>
      </c>
      <c r="CY18" s="1151">
        <v>1.49</v>
      </c>
      <c r="CZ18" s="1153" t="e">
        <f>ROUND((CY18*#REF!),2)</f>
        <v>#REF!</v>
      </c>
      <c r="DA18" s="1151">
        <v>0.13</v>
      </c>
      <c r="DB18" s="1151" t="e">
        <f>ROUND((DA18*#REF!),2)</f>
        <v>#REF!</v>
      </c>
      <c r="DC18" s="352" t="s">
        <v>241</v>
      </c>
      <c r="DD18" s="353" t="s">
        <v>242</v>
      </c>
      <c r="DE18" s="353">
        <v>1</v>
      </c>
      <c r="DF18" s="353">
        <v>47</v>
      </c>
      <c r="DG18" s="353" t="e">
        <f>ROUND((DE18*DF18*#REF!),2)</f>
        <v>#REF!</v>
      </c>
      <c r="DH18" s="1153" t="e">
        <f>CZ18+DB18+DG18+DG19</f>
        <v>#REF!</v>
      </c>
      <c r="DI18" s="1184" t="e">
        <f>CX18*DH18</f>
        <v>#REF!</v>
      </c>
      <c r="DJ18" s="1151">
        <v>78</v>
      </c>
      <c r="DK18" s="1146" t="s">
        <v>243</v>
      </c>
      <c r="DL18" s="1176" t="s">
        <v>244</v>
      </c>
      <c r="DM18" s="1171" t="s">
        <v>242</v>
      </c>
      <c r="DN18" s="1151">
        <v>1</v>
      </c>
      <c r="DO18" s="1151">
        <v>1.49</v>
      </c>
      <c r="DP18" s="1153" t="e">
        <f>ROUND((DO18*#REF!),2)</f>
        <v>#REF!</v>
      </c>
      <c r="DQ18" s="1151">
        <v>0.13</v>
      </c>
      <c r="DR18" s="1151" t="e">
        <f>ROUND((DQ18*#REF!),2)</f>
        <v>#REF!</v>
      </c>
      <c r="DS18" s="352" t="s">
        <v>241</v>
      </c>
      <c r="DT18" s="353" t="s">
        <v>242</v>
      </c>
      <c r="DU18" s="353">
        <v>1</v>
      </c>
      <c r="DV18" s="353">
        <v>47</v>
      </c>
      <c r="DW18" s="353" t="e">
        <f>ROUND((DU18*DV18*#REF!),2)</f>
        <v>#REF!</v>
      </c>
      <c r="DX18" s="1153" t="e">
        <f>DP18+DR18+DW18+DW19</f>
        <v>#REF!</v>
      </c>
      <c r="DY18" s="1184" t="e">
        <f>DN18*DX18</f>
        <v>#REF!</v>
      </c>
      <c r="DZ18" s="1151">
        <v>78</v>
      </c>
      <c r="EA18" s="1146" t="s">
        <v>243</v>
      </c>
      <c r="EB18" s="1176" t="s">
        <v>244</v>
      </c>
      <c r="EC18" s="1171" t="s">
        <v>242</v>
      </c>
      <c r="ED18" s="1151">
        <v>1</v>
      </c>
      <c r="EE18" s="1151">
        <v>1.49</v>
      </c>
      <c r="EF18" s="1153" t="e">
        <f>ROUND((EE18*#REF!),2)</f>
        <v>#REF!</v>
      </c>
      <c r="EG18" s="1151">
        <v>0.13</v>
      </c>
      <c r="EH18" s="1151" t="e">
        <f>ROUND((EG18*#REF!),2)</f>
        <v>#REF!</v>
      </c>
      <c r="EI18" s="352" t="s">
        <v>241</v>
      </c>
      <c r="EJ18" s="353" t="s">
        <v>242</v>
      </c>
      <c r="EK18" s="353">
        <v>1</v>
      </c>
      <c r="EL18" s="353">
        <v>47</v>
      </c>
      <c r="EM18" s="353" t="e">
        <f>ROUND((EK18*EL18*#REF!),2)</f>
        <v>#REF!</v>
      </c>
      <c r="EN18" s="1153" t="e">
        <f>EF18+EH18+EM18+EM19</f>
        <v>#REF!</v>
      </c>
      <c r="EO18" s="1184" t="e">
        <f>ED18*EN18</f>
        <v>#REF!</v>
      </c>
    </row>
    <row r="19" spans="1:145" s="354" customFormat="1" ht="24.75" customHeight="1">
      <c r="A19" s="1059"/>
      <c r="B19" s="1187"/>
      <c r="C19" s="1057"/>
      <c r="D19" s="1100"/>
      <c r="E19" s="1102"/>
      <c r="F19" s="1102"/>
      <c r="G19" s="1142"/>
      <c r="H19" s="1179"/>
      <c r="I19" s="1142"/>
      <c r="J19" s="411" t="s">
        <v>275</v>
      </c>
      <c r="K19" s="355" t="s">
        <v>87</v>
      </c>
      <c r="L19" s="410">
        <v>3</v>
      </c>
      <c r="M19" s="363">
        <v>0.49199999999999999</v>
      </c>
      <c r="N19" s="347">
        <f>M19*L19*$N$5</f>
        <v>1.6881320484000004</v>
      </c>
      <c r="O19" s="1137"/>
      <c r="P19" s="1137"/>
      <c r="Q19" s="1138"/>
      <c r="R19" s="1152"/>
      <c r="S19" s="1147"/>
      <c r="T19" s="1177"/>
      <c r="U19" s="1172"/>
      <c r="V19" s="1152"/>
      <c r="W19" s="1152"/>
      <c r="X19" s="1154"/>
      <c r="Y19" s="1152"/>
      <c r="Z19" s="1152"/>
      <c r="AA19" s="352"/>
      <c r="AB19" s="353"/>
      <c r="AC19" s="353"/>
      <c r="AD19" s="353"/>
      <c r="AE19" s="353"/>
      <c r="AF19" s="1154"/>
      <c r="AG19" s="1185"/>
      <c r="AH19" s="1152"/>
      <c r="AI19" s="1147"/>
      <c r="AJ19" s="1177"/>
      <c r="AK19" s="1172"/>
      <c r="AL19" s="1152"/>
      <c r="AM19" s="1152"/>
      <c r="AN19" s="1154"/>
      <c r="AO19" s="1152"/>
      <c r="AP19" s="1152"/>
      <c r="AQ19" s="352"/>
      <c r="AR19" s="353"/>
      <c r="AS19" s="353"/>
      <c r="AT19" s="353"/>
      <c r="AU19" s="353"/>
      <c r="AV19" s="1154"/>
      <c r="AW19" s="1185"/>
      <c r="AX19" s="1152"/>
      <c r="AY19" s="1147"/>
      <c r="AZ19" s="1177"/>
      <c r="BA19" s="1172"/>
      <c r="BB19" s="1152"/>
      <c r="BC19" s="1152"/>
      <c r="BD19" s="1154"/>
      <c r="BE19" s="1152"/>
      <c r="BF19" s="1152"/>
      <c r="BG19" s="352" t="s">
        <v>245</v>
      </c>
      <c r="BH19" s="353" t="s">
        <v>242</v>
      </c>
      <c r="BI19" s="353">
        <v>1</v>
      </c>
      <c r="BJ19" s="353">
        <v>0.6</v>
      </c>
      <c r="BK19" s="353" t="e">
        <f>ROUND((BI19*BJ19*#REF!),2)</f>
        <v>#REF!</v>
      </c>
      <c r="BL19" s="1154"/>
      <c r="BM19" s="1185"/>
      <c r="BN19" s="1152"/>
      <c r="BO19" s="1147"/>
      <c r="BP19" s="1177"/>
      <c r="BQ19" s="1172"/>
      <c r="BR19" s="1152"/>
      <c r="BS19" s="1152"/>
      <c r="BT19" s="1154"/>
      <c r="BU19" s="1152"/>
      <c r="BV19" s="1152"/>
      <c r="BW19" s="352" t="s">
        <v>245</v>
      </c>
      <c r="BX19" s="353" t="s">
        <v>242</v>
      </c>
      <c r="BY19" s="353">
        <v>1</v>
      </c>
      <c r="BZ19" s="353">
        <v>0.6</v>
      </c>
      <c r="CA19" s="353" t="e">
        <f>ROUND((BY19*BZ19*#REF!),2)</f>
        <v>#REF!</v>
      </c>
      <c r="CB19" s="1154"/>
      <c r="CC19" s="1185"/>
      <c r="CD19" s="1152"/>
      <c r="CE19" s="1147"/>
      <c r="CF19" s="1177"/>
      <c r="CG19" s="1172"/>
      <c r="CH19" s="1152"/>
      <c r="CI19" s="1152"/>
      <c r="CJ19" s="1154"/>
      <c r="CK19" s="1152"/>
      <c r="CL19" s="1152"/>
      <c r="CM19" s="352" t="s">
        <v>245</v>
      </c>
      <c r="CN19" s="353" t="s">
        <v>242</v>
      </c>
      <c r="CO19" s="353">
        <v>1</v>
      </c>
      <c r="CP19" s="353">
        <v>0.6</v>
      </c>
      <c r="CQ19" s="353" t="e">
        <f>ROUND((CO19*CP19*#REF!),2)</f>
        <v>#REF!</v>
      </c>
      <c r="CR19" s="1154"/>
      <c r="CS19" s="1185"/>
      <c r="CT19" s="1152"/>
      <c r="CU19" s="1147"/>
      <c r="CV19" s="1177"/>
      <c r="CW19" s="1172"/>
      <c r="CX19" s="1152"/>
      <c r="CY19" s="1152"/>
      <c r="CZ19" s="1154"/>
      <c r="DA19" s="1152"/>
      <c r="DB19" s="1152"/>
      <c r="DC19" s="352" t="s">
        <v>245</v>
      </c>
      <c r="DD19" s="353" t="s">
        <v>242</v>
      </c>
      <c r="DE19" s="353">
        <v>1</v>
      </c>
      <c r="DF19" s="353">
        <v>0.6</v>
      </c>
      <c r="DG19" s="353" t="e">
        <f>ROUND((DE19*DF19*#REF!),2)</f>
        <v>#REF!</v>
      </c>
      <c r="DH19" s="1154"/>
      <c r="DI19" s="1185"/>
      <c r="DJ19" s="1152"/>
      <c r="DK19" s="1147"/>
      <c r="DL19" s="1177"/>
      <c r="DM19" s="1172"/>
      <c r="DN19" s="1152"/>
      <c r="DO19" s="1152"/>
      <c r="DP19" s="1154"/>
      <c r="DQ19" s="1152"/>
      <c r="DR19" s="1152"/>
      <c r="DS19" s="352" t="s">
        <v>245</v>
      </c>
      <c r="DT19" s="353" t="s">
        <v>242</v>
      </c>
      <c r="DU19" s="353">
        <v>1</v>
      </c>
      <c r="DV19" s="353">
        <v>0.6</v>
      </c>
      <c r="DW19" s="353" t="e">
        <f>ROUND((DU19*DV19*#REF!),2)</f>
        <v>#REF!</v>
      </c>
      <c r="DX19" s="1154"/>
      <c r="DY19" s="1185"/>
      <c r="DZ19" s="1152"/>
      <c r="EA19" s="1147"/>
      <c r="EB19" s="1177"/>
      <c r="EC19" s="1172"/>
      <c r="ED19" s="1152"/>
      <c r="EE19" s="1152"/>
      <c r="EF19" s="1154"/>
      <c r="EG19" s="1152"/>
      <c r="EH19" s="1152"/>
      <c r="EI19" s="352" t="s">
        <v>245</v>
      </c>
      <c r="EJ19" s="353" t="s">
        <v>242</v>
      </c>
      <c r="EK19" s="353">
        <v>1</v>
      </c>
      <c r="EL19" s="353">
        <v>0.6</v>
      </c>
      <c r="EM19" s="353" t="e">
        <f>ROUND((EK19*EL19*#REF!),2)</f>
        <v>#REF!</v>
      </c>
      <c r="EN19" s="1154"/>
      <c r="EO19" s="1185"/>
    </row>
    <row r="20" spans="1:145" s="354" customFormat="1" ht="25.5" customHeight="1">
      <c r="A20" s="412"/>
      <c r="B20" s="413"/>
      <c r="C20" s="414" t="s">
        <v>276</v>
      </c>
      <c r="D20" s="415"/>
      <c r="E20" s="416"/>
      <c r="F20" s="416"/>
      <c r="G20" s="417"/>
      <c r="H20" s="418"/>
      <c r="I20" s="417"/>
      <c r="J20" s="349"/>
      <c r="K20" s="355"/>
      <c r="L20" s="410"/>
      <c r="M20" s="363"/>
      <c r="N20" s="347"/>
      <c r="O20" s="419"/>
      <c r="P20" s="419"/>
      <c r="Q20" s="351"/>
      <c r="R20" s="420"/>
      <c r="S20" s="421"/>
      <c r="T20" s="422"/>
      <c r="U20" s="423"/>
      <c r="V20" s="420"/>
      <c r="W20" s="420"/>
      <c r="X20" s="424"/>
      <c r="Y20" s="420"/>
      <c r="Z20" s="420"/>
      <c r="AA20" s="352"/>
      <c r="AB20" s="353"/>
      <c r="AC20" s="353"/>
      <c r="AD20" s="353"/>
      <c r="AE20" s="353"/>
      <c r="AF20" s="424"/>
      <c r="AG20" s="425"/>
      <c r="AH20" s="420"/>
      <c r="AI20" s="421"/>
      <c r="AJ20" s="422"/>
      <c r="AK20" s="423"/>
      <c r="AL20" s="420"/>
      <c r="AM20" s="420"/>
      <c r="AN20" s="424"/>
      <c r="AO20" s="420"/>
      <c r="AP20" s="420"/>
      <c r="AQ20" s="352"/>
      <c r="AR20" s="353"/>
      <c r="AS20" s="353"/>
      <c r="AT20" s="353"/>
      <c r="AU20" s="353"/>
      <c r="AV20" s="424"/>
      <c r="AW20" s="425"/>
      <c r="AX20" s="420"/>
      <c r="AY20" s="421"/>
      <c r="AZ20" s="422"/>
      <c r="BA20" s="423"/>
      <c r="BB20" s="420"/>
      <c r="BC20" s="420"/>
      <c r="BD20" s="424"/>
      <c r="BE20" s="420"/>
      <c r="BF20" s="420"/>
      <c r="BG20" s="352"/>
      <c r="BH20" s="353"/>
      <c r="BI20" s="353"/>
      <c r="BJ20" s="353"/>
      <c r="BK20" s="353"/>
      <c r="BL20" s="424"/>
      <c r="BM20" s="425"/>
      <c r="BN20" s="420"/>
      <c r="BO20" s="421"/>
      <c r="BP20" s="422"/>
      <c r="BQ20" s="423"/>
      <c r="BR20" s="420"/>
      <c r="BS20" s="420"/>
      <c r="BT20" s="424"/>
      <c r="BU20" s="420"/>
      <c r="BV20" s="420"/>
      <c r="BW20" s="352"/>
      <c r="BX20" s="353"/>
      <c r="BY20" s="353"/>
      <c r="BZ20" s="353"/>
      <c r="CA20" s="353"/>
      <c r="CB20" s="424"/>
      <c r="CC20" s="425"/>
      <c r="CD20" s="420"/>
      <c r="CE20" s="421"/>
      <c r="CF20" s="422"/>
      <c r="CG20" s="423"/>
      <c r="CH20" s="420"/>
      <c r="CI20" s="420"/>
      <c r="CJ20" s="424"/>
      <c r="CK20" s="420"/>
      <c r="CL20" s="420"/>
      <c r="CM20" s="352"/>
      <c r="CN20" s="353"/>
      <c r="CO20" s="353"/>
      <c r="CP20" s="353"/>
      <c r="CQ20" s="353"/>
      <c r="CR20" s="424"/>
      <c r="CS20" s="425"/>
      <c r="CT20" s="420"/>
      <c r="CU20" s="421"/>
      <c r="CV20" s="422"/>
      <c r="CW20" s="423"/>
      <c r="CX20" s="420"/>
      <c r="CY20" s="420"/>
      <c r="CZ20" s="424"/>
      <c r="DA20" s="420"/>
      <c r="DB20" s="420"/>
      <c r="DC20" s="352"/>
      <c r="DD20" s="353"/>
      <c r="DE20" s="353"/>
      <c r="DF20" s="353"/>
      <c r="DG20" s="353"/>
      <c r="DH20" s="424"/>
      <c r="DI20" s="425"/>
      <c r="DJ20" s="420"/>
      <c r="DK20" s="421"/>
      <c r="DL20" s="422"/>
      <c r="DM20" s="423"/>
      <c r="DN20" s="420"/>
      <c r="DO20" s="420"/>
      <c r="DP20" s="424"/>
      <c r="DQ20" s="420"/>
      <c r="DR20" s="420"/>
      <c r="DS20" s="352"/>
      <c r="DT20" s="353"/>
      <c r="DU20" s="353"/>
      <c r="DV20" s="353"/>
      <c r="DW20" s="353"/>
      <c r="DX20" s="424"/>
      <c r="DY20" s="425"/>
      <c r="DZ20" s="420"/>
      <c r="EA20" s="421"/>
      <c r="EB20" s="422"/>
      <c r="EC20" s="423"/>
      <c r="ED20" s="420"/>
      <c r="EE20" s="420"/>
      <c r="EF20" s="424"/>
      <c r="EG20" s="420"/>
      <c r="EH20" s="420"/>
      <c r="EI20" s="352"/>
      <c r="EJ20" s="353"/>
      <c r="EK20" s="353"/>
      <c r="EL20" s="353"/>
      <c r="EM20" s="353"/>
      <c r="EN20" s="424"/>
      <c r="EO20" s="425"/>
    </row>
    <row r="21" spans="1:145" s="354" customFormat="1" ht="18" customHeight="1">
      <c r="A21" s="1058">
        <f>A18+1</f>
        <v>7</v>
      </c>
      <c r="B21" s="1186" t="s">
        <v>277</v>
      </c>
      <c r="C21" s="1056" t="s">
        <v>278</v>
      </c>
      <c r="D21" s="1099" t="s">
        <v>256</v>
      </c>
      <c r="E21" s="1101">
        <f>5.5*2.8-2.1</f>
        <v>13.299999999999999</v>
      </c>
      <c r="F21" s="1101">
        <v>0.74</v>
      </c>
      <c r="G21" s="1141">
        <f>F21*$G$5</f>
        <v>1.4073986000000001</v>
      </c>
      <c r="H21" s="1178">
        <v>7.6999999999999999E-2</v>
      </c>
      <c r="I21" s="1141">
        <f>H21*$I$5</f>
        <v>0.19967716999999999</v>
      </c>
      <c r="J21" s="426" t="s">
        <v>279</v>
      </c>
      <c r="K21" s="355" t="s">
        <v>318</v>
      </c>
      <c r="L21" s="410">
        <v>12.5</v>
      </c>
      <c r="M21" s="363">
        <v>0.11</v>
      </c>
      <c r="N21" s="347">
        <f>M21*L21*$N$5</f>
        <v>1.5726162375000006</v>
      </c>
      <c r="O21" s="1136">
        <f>N21+N22</f>
        <v>1.7672775346800007</v>
      </c>
      <c r="P21" s="1136">
        <f>O21+I21+G21</f>
        <v>3.3743533046800005</v>
      </c>
      <c r="Q21" s="1138">
        <f>E21*P21</f>
        <v>44.878898952244</v>
      </c>
      <c r="R21" s="1151"/>
      <c r="S21" s="1146"/>
      <c r="T21" s="1176"/>
      <c r="U21" s="1171"/>
      <c r="V21" s="1151"/>
      <c r="W21" s="1151"/>
      <c r="X21" s="1153"/>
      <c r="Y21" s="1151"/>
      <c r="Z21" s="1151"/>
      <c r="AA21" s="352"/>
      <c r="AB21" s="353"/>
      <c r="AC21" s="353"/>
      <c r="AD21" s="353"/>
      <c r="AE21" s="353"/>
      <c r="AF21" s="1153"/>
      <c r="AG21" s="1184"/>
      <c r="AH21" s="1151"/>
      <c r="AI21" s="1146"/>
      <c r="AJ21" s="1176"/>
      <c r="AK21" s="1171"/>
      <c r="AL21" s="1151"/>
      <c r="AM21" s="1151"/>
      <c r="AN21" s="1153"/>
      <c r="AO21" s="1151"/>
      <c r="AP21" s="1151"/>
      <c r="AQ21" s="352"/>
      <c r="AR21" s="353"/>
      <c r="AS21" s="353"/>
      <c r="AT21" s="353"/>
      <c r="AU21" s="353"/>
      <c r="AV21" s="1153"/>
      <c r="AW21" s="1184"/>
      <c r="AX21" s="1151"/>
      <c r="AY21" s="1146"/>
      <c r="AZ21" s="1176"/>
      <c r="BA21" s="1171"/>
      <c r="BB21" s="1151"/>
      <c r="BC21" s="1151"/>
      <c r="BD21" s="1153" t="e">
        <f>ROUND((BC21*#REF!),2)</f>
        <v>#REF!</v>
      </c>
      <c r="BE21" s="1151">
        <v>0.13</v>
      </c>
      <c r="BF21" s="1151" t="e">
        <f>ROUND((BE21*#REF!),2)</f>
        <v>#REF!</v>
      </c>
      <c r="BG21" s="352" t="s">
        <v>241</v>
      </c>
      <c r="BH21" s="353" t="s">
        <v>242</v>
      </c>
      <c r="BI21" s="353">
        <v>1</v>
      </c>
      <c r="BJ21" s="353">
        <v>47</v>
      </c>
      <c r="BK21" s="353" t="e">
        <f>ROUND((BI21*BJ21*#REF!),2)</f>
        <v>#REF!</v>
      </c>
      <c r="BL21" s="1153" t="e">
        <f>BD21+BF21+BK21+BK22</f>
        <v>#REF!</v>
      </c>
      <c r="BM21" s="1184" t="e">
        <f>BB21*BL21</f>
        <v>#REF!</v>
      </c>
      <c r="BN21" s="1151">
        <v>78</v>
      </c>
      <c r="BO21" s="1146" t="s">
        <v>243</v>
      </c>
      <c r="BP21" s="1176" t="s">
        <v>244</v>
      </c>
      <c r="BQ21" s="1171" t="s">
        <v>242</v>
      </c>
      <c r="BR21" s="1151">
        <v>1</v>
      </c>
      <c r="BS21" s="1151">
        <v>1.49</v>
      </c>
      <c r="BT21" s="1153" t="e">
        <f>ROUND((BS21*#REF!),2)</f>
        <v>#REF!</v>
      </c>
      <c r="BU21" s="1151">
        <v>0.13</v>
      </c>
      <c r="BV21" s="1151" t="e">
        <f>ROUND((BU21*#REF!),2)</f>
        <v>#REF!</v>
      </c>
      <c r="BW21" s="352" t="s">
        <v>241</v>
      </c>
      <c r="BX21" s="353" t="s">
        <v>242</v>
      </c>
      <c r="BY21" s="353">
        <v>1</v>
      </c>
      <c r="BZ21" s="353">
        <v>47</v>
      </c>
      <c r="CA21" s="353" t="e">
        <f>ROUND((BY21*BZ21*#REF!),2)</f>
        <v>#REF!</v>
      </c>
      <c r="CB21" s="1153" t="e">
        <f>BT21+BV21+CA21+CA22</f>
        <v>#REF!</v>
      </c>
      <c r="CC21" s="1184" t="e">
        <f>BR21*CB21</f>
        <v>#REF!</v>
      </c>
      <c r="CD21" s="1151">
        <v>78</v>
      </c>
      <c r="CE21" s="1146" t="s">
        <v>243</v>
      </c>
      <c r="CF21" s="1176" t="s">
        <v>244</v>
      </c>
      <c r="CG21" s="1171" t="s">
        <v>242</v>
      </c>
      <c r="CH21" s="1151">
        <v>1</v>
      </c>
      <c r="CI21" s="1151">
        <v>1.49</v>
      </c>
      <c r="CJ21" s="1153" t="e">
        <f>ROUND((CI21*#REF!),2)</f>
        <v>#REF!</v>
      </c>
      <c r="CK21" s="1151">
        <v>0.13</v>
      </c>
      <c r="CL21" s="1151" t="e">
        <f>ROUND((CK21*#REF!),2)</f>
        <v>#REF!</v>
      </c>
      <c r="CM21" s="352" t="s">
        <v>241</v>
      </c>
      <c r="CN21" s="353" t="s">
        <v>242</v>
      </c>
      <c r="CO21" s="353">
        <v>1</v>
      </c>
      <c r="CP21" s="353">
        <v>47</v>
      </c>
      <c r="CQ21" s="353" t="e">
        <f>ROUND((CO21*CP21*#REF!),2)</f>
        <v>#REF!</v>
      </c>
      <c r="CR21" s="1153" t="e">
        <f>CJ21+CL21+CQ21+CQ22</f>
        <v>#REF!</v>
      </c>
      <c r="CS21" s="1184" t="e">
        <f>CH21*CR21</f>
        <v>#REF!</v>
      </c>
      <c r="CT21" s="1151">
        <v>78</v>
      </c>
      <c r="CU21" s="1146" t="s">
        <v>243</v>
      </c>
      <c r="CV21" s="1176" t="s">
        <v>244</v>
      </c>
      <c r="CW21" s="1171" t="s">
        <v>242</v>
      </c>
      <c r="CX21" s="1151">
        <v>1</v>
      </c>
      <c r="CY21" s="1151">
        <v>1.49</v>
      </c>
      <c r="CZ21" s="1153" t="e">
        <f>ROUND((CY21*#REF!),2)</f>
        <v>#REF!</v>
      </c>
      <c r="DA21" s="1151">
        <v>0.13</v>
      </c>
      <c r="DB21" s="1151" t="e">
        <f>ROUND((DA21*#REF!),2)</f>
        <v>#REF!</v>
      </c>
      <c r="DC21" s="352" t="s">
        <v>241</v>
      </c>
      <c r="DD21" s="353" t="s">
        <v>242</v>
      </c>
      <c r="DE21" s="353">
        <v>1</v>
      </c>
      <c r="DF21" s="353">
        <v>47</v>
      </c>
      <c r="DG21" s="353" t="e">
        <f>ROUND((DE21*DF21*#REF!),2)</f>
        <v>#REF!</v>
      </c>
      <c r="DH21" s="1153" t="e">
        <f>CZ21+DB21+DG21+DG22</f>
        <v>#REF!</v>
      </c>
      <c r="DI21" s="1184" t="e">
        <f>CX21*DH21</f>
        <v>#REF!</v>
      </c>
      <c r="DJ21" s="1151">
        <v>78</v>
      </c>
      <c r="DK21" s="1146" t="s">
        <v>243</v>
      </c>
      <c r="DL21" s="1176" t="s">
        <v>244</v>
      </c>
      <c r="DM21" s="1171" t="s">
        <v>242</v>
      </c>
      <c r="DN21" s="1151">
        <v>1</v>
      </c>
      <c r="DO21" s="1151">
        <v>1.49</v>
      </c>
      <c r="DP21" s="1153" t="e">
        <f>ROUND((DO21*#REF!),2)</f>
        <v>#REF!</v>
      </c>
      <c r="DQ21" s="1151">
        <v>0.13</v>
      </c>
      <c r="DR21" s="1151" t="e">
        <f>ROUND((DQ21*#REF!),2)</f>
        <v>#REF!</v>
      </c>
      <c r="DS21" s="352" t="s">
        <v>241</v>
      </c>
      <c r="DT21" s="353" t="s">
        <v>242</v>
      </c>
      <c r="DU21" s="353">
        <v>1</v>
      </c>
      <c r="DV21" s="353">
        <v>47</v>
      </c>
      <c r="DW21" s="353" t="e">
        <f>ROUND((DU21*DV21*#REF!),2)</f>
        <v>#REF!</v>
      </c>
      <c r="DX21" s="1153" t="e">
        <f>DP21+DR21+DW21+DW22</f>
        <v>#REF!</v>
      </c>
      <c r="DY21" s="1184" t="e">
        <f>DN21*DX21</f>
        <v>#REF!</v>
      </c>
      <c r="DZ21" s="1151">
        <v>78</v>
      </c>
      <c r="EA21" s="1146" t="s">
        <v>243</v>
      </c>
      <c r="EB21" s="1176" t="s">
        <v>244</v>
      </c>
      <c r="EC21" s="1171" t="s">
        <v>242</v>
      </c>
      <c r="ED21" s="1151">
        <v>1</v>
      </c>
      <c r="EE21" s="1151">
        <v>1.49</v>
      </c>
      <c r="EF21" s="1153" t="e">
        <f>ROUND((EE21*#REF!),2)</f>
        <v>#REF!</v>
      </c>
      <c r="EG21" s="1151">
        <v>0.13</v>
      </c>
      <c r="EH21" s="1151" t="e">
        <f>ROUND((EG21*#REF!),2)</f>
        <v>#REF!</v>
      </c>
      <c r="EI21" s="352" t="s">
        <v>241</v>
      </c>
      <c r="EJ21" s="353" t="s">
        <v>242</v>
      </c>
      <c r="EK21" s="353">
        <v>1</v>
      </c>
      <c r="EL21" s="353">
        <v>47</v>
      </c>
      <c r="EM21" s="353" t="e">
        <f>ROUND((EK21*EL21*#REF!),2)</f>
        <v>#REF!</v>
      </c>
      <c r="EN21" s="1153" t="e">
        <f>EF21+EH21+EM21+EM22</f>
        <v>#REF!</v>
      </c>
      <c r="EO21" s="1184" t="e">
        <f>ED21*EN21</f>
        <v>#REF!</v>
      </c>
    </row>
    <row r="22" spans="1:145" s="354" customFormat="1" ht="20.25" customHeight="1">
      <c r="A22" s="1059"/>
      <c r="B22" s="1187"/>
      <c r="C22" s="1057"/>
      <c r="D22" s="1100"/>
      <c r="E22" s="1102"/>
      <c r="F22" s="1102"/>
      <c r="G22" s="1142"/>
      <c r="H22" s="1179"/>
      <c r="I22" s="1142"/>
      <c r="J22" s="427" t="s">
        <v>280</v>
      </c>
      <c r="K22" s="400" t="s">
        <v>247</v>
      </c>
      <c r="L22" s="410">
        <v>7.4000000000000003E-3</v>
      </c>
      <c r="M22" s="363">
        <v>23</v>
      </c>
      <c r="N22" s="347">
        <f>M22*L22*$N$5</f>
        <v>0.19466129718000008</v>
      </c>
      <c r="O22" s="1137"/>
      <c r="P22" s="1137"/>
      <c r="Q22" s="1138"/>
      <c r="R22" s="1152"/>
      <c r="S22" s="1147"/>
      <c r="T22" s="1177"/>
      <c r="U22" s="1172"/>
      <c r="V22" s="1152"/>
      <c r="W22" s="1152"/>
      <c r="X22" s="1154"/>
      <c r="Y22" s="1152"/>
      <c r="Z22" s="1152"/>
      <c r="AA22" s="352"/>
      <c r="AB22" s="353"/>
      <c r="AC22" s="353"/>
      <c r="AD22" s="353"/>
      <c r="AE22" s="353"/>
      <c r="AF22" s="1154"/>
      <c r="AG22" s="1185"/>
      <c r="AH22" s="1152"/>
      <c r="AI22" s="1147"/>
      <c r="AJ22" s="1177"/>
      <c r="AK22" s="1172"/>
      <c r="AL22" s="1152"/>
      <c r="AM22" s="1152"/>
      <c r="AN22" s="1154"/>
      <c r="AO22" s="1152"/>
      <c r="AP22" s="1152"/>
      <c r="AQ22" s="352"/>
      <c r="AR22" s="353"/>
      <c r="AS22" s="353"/>
      <c r="AT22" s="353"/>
      <c r="AU22" s="353"/>
      <c r="AV22" s="1154"/>
      <c r="AW22" s="1185"/>
      <c r="AX22" s="1152"/>
      <c r="AY22" s="1147"/>
      <c r="AZ22" s="1177"/>
      <c r="BA22" s="1172"/>
      <c r="BB22" s="1152"/>
      <c r="BC22" s="1152"/>
      <c r="BD22" s="1154"/>
      <c r="BE22" s="1152"/>
      <c r="BF22" s="1152"/>
      <c r="BG22" s="352" t="s">
        <v>245</v>
      </c>
      <c r="BH22" s="353" t="s">
        <v>242</v>
      </c>
      <c r="BI22" s="353">
        <v>1</v>
      </c>
      <c r="BJ22" s="353">
        <v>0.6</v>
      </c>
      <c r="BK22" s="353" t="e">
        <f>ROUND((BI22*BJ22*#REF!),2)</f>
        <v>#REF!</v>
      </c>
      <c r="BL22" s="1154"/>
      <c r="BM22" s="1185"/>
      <c r="BN22" s="1152"/>
      <c r="BO22" s="1147"/>
      <c r="BP22" s="1177"/>
      <c r="BQ22" s="1172"/>
      <c r="BR22" s="1152"/>
      <c r="BS22" s="1152"/>
      <c r="BT22" s="1154"/>
      <c r="BU22" s="1152"/>
      <c r="BV22" s="1152"/>
      <c r="BW22" s="352" t="s">
        <v>245</v>
      </c>
      <c r="BX22" s="353" t="s">
        <v>242</v>
      </c>
      <c r="BY22" s="353">
        <v>1</v>
      </c>
      <c r="BZ22" s="353">
        <v>0.6</v>
      </c>
      <c r="CA22" s="353" t="e">
        <f>ROUND((BY22*BZ22*#REF!),2)</f>
        <v>#REF!</v>
      </c>
      <c r="CB22" s="1154"/>
      <c r="CC22" s="1185"/>
      <c r="CD22" s="1152"/>
      <c r="CE22" s="1147"/>
      <c r="CF22" s="1177"/>
      <c r="CG22" s="1172"/>
      <c r="CH22" s="1152"/>
      <c r="CI22" s="1152"/>
      <c r="CJ22" s="1154"/>
      <c r="CK22" s="1152"/>
      <c r="CL22" s="1152"/>
      <c r="CM22" s="352" t="s">
        <v>245</v>
      </c>
      <c r="CN22" s="353" t="s">
        <v>242</v>
      </c>
      <c r="CO22" s="353">
        <v>1</v>
      </c>
      <c r="CP22" s="353">
        <v>0.6</v>
      </c>
      <c r="CQ22" s="353" t="e">
        <f>ROUND((CO22*CP22*#REF!),2)</f>
        <v>#REF!</v>
      </c>
      <c r="CR22" s="1154"/>
      <c r="CS22" s="1185"/>
      <c r="CT22" s="1152"/>
      <c r="CU22" s="1147"/>
      <c r="CV22" s="1177"/>
      <c r="CW22" s="1172"/>
      <c r="CX22" s="1152"/>
      <c r="CY22" s="1152"/>
      <c r="CZ22" s="1154"/>
      <c r="DA22" s="1152"/>
      <c r="DB22" s="1152"/>
      <c r="DC22" s="352" t="s">
        <v>245</v>
      </c>
      <c r="DD22" s="353" t="s">
        <v>242</v>
      </c>
      <c r="DE22" s="353">
        <v>1</v>
      </c>
      <c r="DF22" s="353">
        <v>0.6</v>
      </c>
      <c r="DG22" s="353" t="e">
        <f>ROUND((DE22*DF22*#REF!),2)</f>
        <v>#REF!</v>
      </c>
      <c r="DH22" s="1154"/>
      <c r="DI22" s="1185"/>
      <c r="DJ22" s="1152"/>
      <c r="DK22" s="1147"/>
      <c r="DL22" s="1177"/>
      <c r="DM22" s="1172"/>
      <c r="DN22" s="1152"/>
      <c r="DO22" s="1152"/>
      <c r="DP22" s="1154"/>
      <c r="DQ22" s="1152"/>
      <c r="DR22" s="1152"/>
      <c r="DS22" s="352" t="s">
        <v>245</v>
      </c>
      <c r="DT22" s="353" t="s">
        <v>242</v>
      </c>
      <c r="DU22" s="353">
        <v>1</v>
      </c>
      <c r="DV22" s="353">
        <v>0.6</v>
      </c>
      <c r="DW22" s="353" t="e">
        <f>ROUND((DU22*DV22*#REF!),2)</f>
        <v>#REF!</v>
      </c>
      <c r="DX22" s="1154"/>
      <c r="DY22" s="1185"/>
      <c r="DZ22" s="1152"/>
      <c r="EA22" s="1147"/>
      <c r="EB22" s="1177"/>
      <c r="EC22" s="1172"/>
      <c r="ED22" s="1152"/>
      <c r="EE22" s="1152"/>
      <c r="EF22" s="1154"/>
      <c r="EG22" s="1152"/>
      <c r="EH22" s="1152"/>
      <c r="EI22" s="352" t="s">
        <v>245</v>
      </c>
      <c r="EJ22" s="353" t="s">
        <v>242</v>
      </c>
      <c r="EK22" s="353">
        <v>1</v>
      </c>
      <c r="EL22" s="353">
        <v>0.6</v>
      </c>
      <c r="EM22" s="353" t="e">
        <f>ROUND((EK22*EL22*#REF!),2)</f>
        <v>#REF!</v>
      </c>
      <c r="EN22" s="1154"/>
      <c r="EO22" s="1185"/>
    </row>
    <row r="23" spans="1:145" s="435" customFormat="1" ht="46.5" customHeight="1">
      <c r="A23" s="428">
        <f>A21+1</f>
        <v>8</v>
      </c>
      <c r="B23" s="429" t="s">
        <v>281</v>
      </c>
      <c r="C23" s="15" t="s">
        <v>309</v>
      </c>
      <c r="D23" s="430" t="s">
        <v>248</v>
      </c>
      <c r="E23" s="431">
        <f>5.5*2.8-2.1</f>
        <v>13.299999999999999</v>
      </c>
      <c r="F23" s="430">
        <v>0</v>
      </c>
      <c r="G23" s="375">
        <f>F23*$G$5</f>
        <v>0</v>
      </c>
      <c r="H23" s="431">
        <v>0</v>
      </c>
      <c r="I23" s="374">
        <f>H23*$I$5</f>
        <v>0</v>
      </c>
      <c r="J23" s="432" t="s">
        <v>283</v>
      </c>
      <c r="K23" s="430" t="s">
        <v>248</v>
      </c>
      <c r="L23" s="430">
        <v>1</v>
      </c>
      <c r="M23" s="430">
        <v>16.25</v>
      </c>
      <c r="N23" s="347">
        <f>L23*M23*1</f>
        <v>16.25</v>
      </c>
      <c r="O23" s="377">
        <f>N23</f>
        <v>16.25</v>
      </c>
      <c r="P23" s="377">
        <f>G23+I23+O23</f>
        <v>16.25</v>
      </c>
      <c r="Q23" s="378">
        <f>P23*E23</f>
        <v>216.12499999999997</v>
      </c>
      <c r="R23" s="433"/>
      <c r="S23" s="434"/>
      <c r="T23" s="434"/>
      <c r="U23" s="434"/>
      <c r="V23" s="434"/>
      <c r="W23" s="434"/>
    </row>
    <row r="24" spans="1:145" s="435" customFormat="1" ht="33" customHeight="1">
      <c r="A24" s="428">
        <f>A23+1</f>
        <v>9</v>
      </c>
      <c r="B24" s="429" t="s">
        <v>281</v>
      </c>
      <c r="C24" s="15" t="s">
        <v>310</v>
      </c>
      <c r="D24" s="430" t="s">
        <v>248</v>
      </c>
      <c r="E24" s="431">
        <f>0.9*2.1*2</f>
        <v>3.7800000000000002</v>
      </c>
      <c r="F24" s="430">
        <v>0</v>
      </c>
      <c r="G24" s="375">
        <f>F24*$G$5</f>
        <v>0</v>
      </c>
      <c r="H24" s="431">
        <v>0</v>
      </c>
      <c r="I24" s="374">
        <f>H24*$I$5</f>
        <v>0</v>
      </c>
      <c r="J24" s="432" t="s">
        <v>282</v>
      </c>
      <c r="K24" s="430" t="s">
        <v>248</v>
      </c>
      <c r="L24" s="430">
        <v>1</v>
      </c>
      <c r="M24" s="430">
        <v>29.49</v>
      </c>
      <c r="N24" s="347">
        <f>L24*M24*1</f>
        <v>29.49</v>
      </c>
      <c r="O24" s="377">
        <f>N24</f>
        <v>29.49</v>
      </c>
      <c r="P24" s="377">
        <f>G24+I24+O24</f>
        <v>29.49</v>
      </c>
      <c r="Q24" s="378">
        <f>P24*E24</f>
        <v>111.4722</v>
      </c>
      <c r="R24" s="433"/>
      <c r="S24" s="434"/>
      <c r="T24" s="434"/>
      <c r="U24" s="434"/>
      <c r="V24" s="434"/>
      <c r="W24" s="434"/>
    </row>
    <row r="25" spans="1:145" s="445" customFormat="1" ht="15.75" customHeight="1">
      <c r="A25" s="1062">
        <f>A24+1</f>
        <v>10</v>
      </c>
      <c r="B25" s="1144" t="s">
        <v>284</v>
      </c>
      <c r="C25" s="1064" t="s">
        <v>311</v>
      </c>
      <c r="D25" s="1066" t="s">
        <v>248</v>
      </c>
      <c r="E25" s="1060">
        <f>5.5*1.2*0.2</f>
        <v>1.32</v>
      </c>
      <c r="F25" s="1139">
        <v>1.87</v>
      </c>
      <c r="G25" s="1141">
        <f>F25*$G$5</f>
        <v>3.5565343000000005</v>
      </c>
      <c r="H25" s="1060">
        <v>0.92</v>
      </c>
      <c r="I25" s="1141">
        <f>H25*$I$5</f>
        <v>2.3857531999999999</v>
      </c>
      <c r="J25" s="202" t="s">
        <v>72</v>
      </c>
      <c r="K25" s="200" t="s">
        <v>318</v>
      </c>
      <c r="L25" s="202">
        <v>62.5</v>
      </c>
      <c r="M25" s="196">
        <v>0.14499999999999999</v>
      </c>
      <c r="N25" s="347">
        <f t="shared" ref="N25:N31" si="0">M25*L25*$N$5</f>
        <v>10.364970656250003</v>
      </c>
      <c r="O25" s="1136">
        <f>N25+N26</f>
        <v>13.258584533250005</v>
      </c>
      <c r="P25" s="1136">
        <f>O25+I25+G25</f>
        <v>19.200872033250004</v>
      </c>
      <c r="Q25" s="1138">
        <f>E25*P25</f>
        <v>25.345151083890006</v>
      </c>
      <c r="R25" s="444"/>
      <c r="S25" s="444"/>
      <c r="T25" s="444"/>
      <c r="U25" s="444"/>
      <c r="V25" s="444"/>
      <c r="W25" s="444"/>
    </row>
    <row r="26" spans="1:145" s="445" customFormat="1" ht="19.5" customHeight="1">
      <c r="A26" s="1063"/>
      <c r="B26" s="1145"/>
      <c r="C26" s="1065"/>
      <c r="D26" s="1067"/>
      <c r="E26" s="1061"/>
      <c r="F26" s="1140"/>
      <c r="G26" s="1142"/>
      <c r="H26" s="1061"/>
      <c r="I26" s="1142"/>
      <c r="J26" s="427" t="s">
        <v>280</v>
      </c>
      <c r="K26" s="400" t="s">
        <v>247</v>
      </c>
      <c r="L26" s="410">
        <v>0.11</v>
      </c>
      <c r="M26" s="363">
        <v>23</v>
      </c>
      <c r="N26" s="347">
        <f t="shared" si="0"/>
        <v>2.8936138770000008</v>
      </c>
      <c r="O26" s="1137"/>
      <c r="P26" s="1137"/>
      <c r="Q26" s="1138"/>
      <c r="R26" s="444"/>
      <c r="S26" s="444"/>
      <c r="T26" s="444"/>
      <c r="U26" s="444"/>
      <c r="V26" s="444"/>
      <c r="W26" s="444"/>
    </row>
    <row r="27" spans="1:145" s="442" customFormat="1" ht="28.5" customHeight="1">
      <c r="A27" s="428">
        <f>A25+1</f>
        <v>11</v>
      </c>
      <c r="B27" s="436" t="s">
        <v>287</v>
      </c>
      <c r="C27" s="381" t="s">
        <v>288</v>
      </c>
      <c r="D27" s="437" t="s">
        <v>248</v>
      </c>
      <c r="E27" s="431">
        <f>5.5*1.2*2+5.5*2.8*2+5</f>
        <v>49</v>
      </c>
      <c r="F27" s="430">
        <v>0.93</v>
      </c>
      <c r="G27" s="375">
        <f>F27*$G$5</f>
        <v>1.7687577000000001</v>
      </c>
      <c r="H27" s="431">
        <v>0.156</v>
      </c>
      <c r="I27" s="374">
        <f>H27*$I$5</f>
        <v>0.40454076</v>
      </c>
      <c r="J27" s="438" t="s">
        <v>115</v>
      </c>
      <c r="K27" s="382" t="s">
        <v>253</v>
      </c>
      <c r="L27" s="439">
        <v>3.2500000000000001E-2</v>
      </c>
      <c r="M27" s="439">
        <v>19.309999999999999</v>
      </c>
      <c r="N27" s="347">
        <f t="shared" si="0"/>
        <v>0.71777064381750022</v>
      </c>
      <c r="O27" s="377">
        <f>N27</f>
        <v>0.71777064381750022</v>
      </c>
      <c r="P27" s="377">
        <f>G27+I27+O27</f>
        <v>2.8910691038175003</v>
      </c>
      <c r="Q27" s="378">
        <f>P27*E27</f>
        <v>141.66238608705751</v>
      </c>
      <c r="R27" s="440"/>
      <c r="S27" s="441"/>
      <c r="T27" s="441"/>
      <c r="U27" s="441"/>
      <c r="V27" s="441"/>
      <c r="W27" s="441"/>
    </row>
    <row r="28" spans="1:145" s="445" customFormat="1" ht="15.75" customHeight="1">
      <c r="A28" s="1062">
        <f>A27+1</f>
        <v>12</v>
      </c>
      <c r="B28" s="1144" t="s">
        <v>289</v>
      </c>
      <c r="C28" s="1064" t="s">
        <v>290</v>
      </c>
      <c r="D28" s="1066" t="s">
        <v>248</v>
      </c>
      <c r="E28" s="1060">
        <f>5.5*4*2.8+14.6*2*2.8+5.5*1.2*2-1.89*4-1.3*3</f>
        <v>145.09999999999997</v>
      </c>
      <c r="F28" s="1139">
        <v>0.39700000000000002</v>
      </c>
      <c r="G28" s="1141">
        <f>F28*$G$5</f>
        <v>0.7550503300000001</v>
      </c>
      <c r="H28" s="1060">
        <v>0.01</v>
      </c>
      <c r="I28" s="1141">
        <f>H28*$I$5</f>
        <v>2.59321E-2</v>
      </c>
      <c r="J28" s="443" t="s">
        <v>285</v>
      </c>
      <c r="K28" s="382" t="s">
        <v>87</v>
      </c>
      <c r="L28" s="439">
        <v>0.63</v>
      </c>
      <c r="M28" s="439">
        <v>1.33</v>
      </c>
      <c r="N28" s="347">
        <f t="shared" si="0"/>
        <v>0.95832374211000038</v>
      </c>
      <c r="O28" s="1136">
        <f>N28+N29</f>
        <v>1.1074077614250004</v>
      </c>
      <c r="P28" s="1136">
        <f>O28+I28+G28</f>
        <v>1.8883901914250005</v>
      </c>
      <c r="Q28" s="1138">
        <f>E28*P28</f>
        <v>274.00541677576751</v>
      </c>
      <c r="R28" s="444"/>
      <c r="S28" s="444"/>
      <c r="T28" s="444"/>
      <c r="U28" s="444"/>
      <c r="V28" s="444"/>
      <c r="W28" s="444"/>
    </row>
    <row r="29" spans="1:145" s="445" customFormat="1" ht="19.5" customHeight="1">
      <c r="A29" s="1063"/>
      <c r="B29" s="1145"/>
      <c r="C29" s="1065"/>
      <c r="D29" s="1067"/>
      <c r="E29" s="1061"/>
      <c r="F29" s="1140"/>
      <c r="G29" s="1142"/>
      <c r="H29" s="1061"/>
      <c r="I29" s="1142"/>
      <c r="J29" s="438" t="s">
        <v>286</v>
      </c>
      <c r="K29" s="382" t="s">
        <v>87</v>
      </c>
      <c r="L29" s="430">
        <v>0.79</v>
      </c>
      <c r="M29" s="439">
        <v>0.16500000000000001</v>
      </c>
      <c r="N29" s="347">
        <f t="shared" si="0"/>
        <v>0.14908401931500007</v>
      </c>
      <c r="O29" s="1137"/>
      <c r="P29" s="1137"/>
      <c r="Q29" s="1138"/>
      <c r="R29" s="444"/>
      <c r="S29" s="444"/>
      <c r="T29" s="444"/>
      <c r="U29" s="444"/>
      <c r="V29" s="444"/>
      <c r="W29" s="444"/>
    </row>
    <row r="30" spans="1:145" s="445" customFormat="1" ht="15.75" customHeight="1">
      <c r="A30" s="1062">
        <f>A28+1</f>
        <v>13</v>
      </c>
      <c r="B30" s="1144" t="s">
        <v>312</v>
      </c>
      <c r="C30" s="1106" t="s">
        <v>313</v>
      </c>
      <c r="D30" s="1066" t="s">
        <v>248</v>
      </c>
      <c r="E30" s="1060">
        <f>5.5*14.6</f>
        <v>80.3</v>
      </c>
      <c r="F30" s="1139">
        <v>0.51400000000000001</v>
      </c>
      <c r="G30" s="1141">
        <f>F30*$G$5</f>
        <v>0.97757146000000006</v>
      </c>
      <c r="H30" s="1060">
        <v>1.2E-2</v>
      </c>
      <c r="I30" s="1141">
        <f>H30*$I$5</f>
        <v>3.111852E-2</v>
      </c>
      <c r="J30" s="443" t="s">
        <v>285</v>
      </c>
      <c r="K30" s="382" t="s">
        <v>87</v>
      </c>
      <c r="L30" s="439">
        <v>0.63</v>
      </c>
      <c r="M30" s="439">
        <v>1.33</v>
      </c>
      <c r="N30" s="347">
        <f t="shared" si="0"/>
        <v>0.95832374211000038</v>
      </c>
      <c r="O30" s="1136">
        <f>N30+N31</f>
        <v>1.1319405747300004</v>
      </c>
      <c r="P30" s="1136">
        <f>O30+I30+G30</f>
        <v>2.1406305547300004</v>
      </c>
      <c r="Q30" s="1138">
        <f>E30*P30</f>
        <v>171.89263354481903</v>
      </c>
      <c r="R30" s="444"/>
      <c r="S30" s="444"/>
      <c r="T30" s="444"/>
      <c r="U30" s="444"/>
      <c r="V30" s="444"/>
      <c r="W30" s="444"/>
    </row>
    <row r="31" spans="1:145" s="445" customFormat="1" ht="19.5" customHeight="1">
      <c r="A31" s="1063"/>
      <c r="B31" s="1145"/>
      <c r="C31" s="1107"/>
      <c r="D31" s="1067"/>
      <c r="E31" s="1061"/>
      <c r="F31" s="1140"/>
      <c r="G31" s="1142"/>
      <c r="H31" s="1061"/>
      <c r="I31" s="1142"/>
      <c r="J31" s="438" t="s">
        <v>286</v>
      </c>
      <c r="K31" s="382" t="s">
        <v>87</v>
      </c>
      <c r="L31" s="430">
        <v>0.92</v>
      </c>
      <c r="M31" s="439">
        <v>0.16500000000000001</v>
      </c>
      <c r="N31" s="347">
        <f t="shared" si="0"/>
        <v>0.17361683262000008</v>
      </c>
      <c r="O31" s="1137"/>
      <c r="P31" s="1137"/>
      <c r="Q31" s="1138"/>
      <c r="R31" s="444"/>
      <c r="S31" s="444"/>
      <c r="T31" s="444"/>
      <c r="U31" s="444"/>
      <c r="V31" s="444"/>
      <c r="W31" s="444"/>
    </row>
    <row r="32" spans="1:145" s="435" customFormat="1" ht="33" customHeight="1">
      <c r="A32" s="428">
        <f>A30+1</f>
        <v>14</v>
      </c>
      <c r="B32" s="429" t="s">
        <v>281</v>
      </c>
      <c r="C32" s="15" t="s">
        <v>476</v>
      </c>
      <c r="D32" s="430" t="s">
        <v>248</v>
      </c>
      <c r="E32" s="431">
        <f>5.5*0.2</f>
        <v>1.1000000000000001</v>
      </c>
      <c r="F32" s="430">
        <v>0</v>
      </c>
      <c r="G32" s="375">
        <f>F32*$G$5</f>
        <v>0</v>
      </c>
      <c r="H32" s="431">
        <v>0</v>
      </c>
      <c r="I32" s="374">
        <f>H32*$I$5</f>
        <v>0</v>
      </c>
      <c r="J32" s="432" t="s">
        <v>477</v>
      </c>
      <c r="K32" s="430" t="s">
        <v>248</v>
      </c>
      <c r="L32" s="430">
        <v>1</v>
      </c>
      <c r="M32" s="430">
        <v>20</v>
      </c>
      <c r="N32" s="347">
        <f>L32*M32*1</f>
        <v>20</v>
      </c>
      <c r="O32" s="377">
        <f>N32</f>
        <v>20</v>
      </c>
      <c r="P32" s="377">
        <f>G32+I32+O32</f>
        <v>20</v>
      </c>
      <c r="Q32" s="378">
        <f>P32*E32</f>
        <v>22</v>
      </c>
      <c r="R32" s="433"/>
      <c r="S32" s="434"/>
      <c r="T32" s="434"/>
      <c r="U32" s="434"/>
      <c r="V32" s="434"/>
      <c r="W32" s="434"/>
    </row>
    <row r="33" spans="1:145" s="354" customFormat="1" ht="32.25" customHeight="1">
      <c r="A33" s="412"/>
      <c r="B33" s="413"/>
      <c r="C33" s="414" t="s">
        <v>314</v>
      </c>
      <c r="D33" s="415"/>
      <c r="E33" s="416"/>
      <c r="F33" s="416"/>
      <c r="G33" s="417"/>
      <c r="H33" s="418"/>
      <c r="I33" s="417"/>
      <c r="J33" s="349"/>
      <c r="K33" s="355"/>
      <c r="L33" s="410"/>
      <c r="M33" s="363"/>
      <c r="N33" s="347"/>
      <c r="O33" s="419"/>
      <c r="P33" s="419"/>
      <c r="Q33" s="351"/>
      <c r="R33" s="420"/>
      <c r="S33" s="421"/>
      <c r="T33" s="422"/>
      <c r="U33" s="423"/>
      <c r="V33" s="420"/>
      <c r="W33" s="420"/>
      <c r="X33" s="424"/>
      <c r="Y33" s="420"/>
      <c r="Z33" s="420"/>
      <c r="AA33" s="352"/>
      <c r="AB33" s="353"/>
      <c r="AC33" s="353"/>
      <c r="AD33" s="353"/>
      <c r="AE33" s="353"/>
      <c r="AF33" s="424"/>
      <c r="AG33" s="425"/>
      <c r="AH33" s="420"/>
      <c r="AI33" s="421"/>
      <c r="AJ33" s="422"/>
      <c r="AK33" s="423"/>
      <c r="AL33" s="420"/>
      <c r="AM33" s="420"/>
      <c r="AN33" s="424"/>
      <c r="AO33" s="420"/>
      <c r="AP33" s="420"/>
      <c r="AQ33" s="352"/>
      <c r="AR33" s="353"/>
      <c r="AS33" s="353"/>
      <c r="AT33" s="353"/>
      <c r="AU33" s="353"/>
      <c r="AV33" s="424"/>
      <c r="AW33" s="425"/>
      <c r="AX33" s="420"/>
      <c r="AY33" s="421"/>
      <c r="AZ33" s="422"/>
      <c r="BA33" s="423"/>
      <c r="BB33" s="420"/>
      <c r="BC33" s="420"/>
      <c r="BD33" s="424"/>
      <c r="BE33" s="420"/>
      <c r="BF33" s="420"/>
      <c r="BG33" s="352"/>
      <c r="BH33" s="353"/>
      <c r="BI33" s="353"/>
      <c r="BJ33" s="353"/>
      <c r="BK33" s="353"/>
      <c r="BL33" s="424"/>
      <c r="BM33" s="425"/>
      <c r="BN33" s="420"/>
      <c r="BO33" s="421"/>
      <c r="BP33" s="422"/>
      <c r="BQ33" s="423"/>
      <c r="BR33" s="420"/>
      <c r="BS33" s="420"/>
      <c r="BT33" s="424"/>
      <c r="BU33" s="420"/>
      <c r="BV33" s="420"/>
      <c r="BW33" s="352"/>
      <c r="BX33" s="353"/>
      <c r="BY33" s="353"/>
      <c r="BZ33" s="353"/>
      <c r="CA33" s="353"/>
      <c r="CB33" s="424"/>
      <c r="CC33" s="425"/>
      <c r="CD33" s="420"/>
      <c r="CE33" s="421"/>
      <c r="CF33" s="422"/>
      <c r="CG33" s="423"/>
      <c r="CH33" s="420"/>
      <c r="CI33" s="420"/>
      <c r="CJ33" s="424"/>
      <c r="CK33" s="420"/>
      <c r="CL33" s="420"/>
      <c r="CM33" s="352"/>
      <c r="CN33" s="353"/>
      <c r="CO33" s="353"/>
      <c r="CP33" s="353"/>
      <c r="CQ33" s="353"/>
      <c r="CR33" s="424"/>
      <c r="CS33" s="425"/>
      <c r="CT33" s="420"/>
      <c r="CU33" s="421"/>
      <c r="CV33" s="422"/>
      <c r="CW33" s="423"/>
      <c r="CX33" s="420"/>
      <c r="CY33" s="420"/>
      <c r="CZ33" s="424"/>
      <c r="DA33" s="420"/>
      <c r="DB33" s="420"/>
      <c r="DC33" s="352"/>
      <c r="DD33" s="353"/>
      <c r="DE33" s="353"/>
      <c r="DF33" s="353"/>
      <c r="DG33" s="353"/>
      <c r="DH33" s="424"/>
      <c r="DI33" s="425"/>
      <c r="DJ33" s="420"/>
      <c r="DK33" s="421"/>
      <c r="DL33" s="422"/>
      <c r="DM33" s="423"/>
      <c r="DN33" s="420"/>
      <c r="DO33" s="420"/>
      <c r="DP33" s="424"/>
      <c r="DQ33" s="420"/>
      <c r="DR33" s="420"/>
      <c r="DS33" s="352"/>
      <c r="DT33" s="353"/>
      <c r="DU33" s="353"/>
      <c r="DV33" s="353"/>
      <c r="DW33" s="353"/>
      <c r="DX33" s="424"/>
      <c r="DY33" s="425"/>
      <c r="DZ33" s="420"/>
      <c r="EA33" s="421"/>
      <c r="EB33" s="422"/>
      <c r="EC33" s="423"/>
      <c r="ED33" s="420"/>
      <c r="EE33" s="420"/>
      <c r="EF33" s="424"/>
      <c r="EG33" s="420"/>
      <c r="EH33" s="420"/>
      <c r="EI33" s="352"/>
      <c r="EJ33" s="353"/>
      <c r="EK33" s="353"/>
      <c r="EL33" s="353"/>
      <c r="EM33" s="353"/>
      <c r="EN33" s="424"/>
      <c r="EO33" s="425"/>
    </row>
    <row r="34" spans="1:145" s="379" customFormat="1" ht="51.75" customHeight="1">
      <c r="A34" s="371">
        <f>A32+1</f>
        <v>15</v>
      </c>
      <c r="B34" s="390" t="s">
        <v>258</v>
      </c>
      <c r="C34" s="398" t="s">
        <v>316</v>
      </c>
      <c r="D34" s="373" t="s">
        <v>253</v>
      </c>
      <c r="E34" s="373">
        <f>0.3</f>
        <v>0.3</v>
      </c>
      <c r="F34" s="375">
        <v>15.4</v>
      </c>
      <c r="G34" s="375">
        <f t="shared" ref="G34:G41" si="1">F34*$G$5</f>
        <v>29.289106</v>
      </c>
      <c r="H34" s="387">
        <v>11.4</v>
      </c>
      <c r="I34" s="341">
        <f t="shared" ref="I34:I41" si="2">H34*$I$5</f>
        <v>29.562594000000001</v>
      </c>
      <c r="J34" s="330" t="s">
        <v>254</v>
      </c>
      <c r="K34" s="350" t="s">
        <v>87</v>
      </c>
      <c r="L34" s="397">
        <v>3.3</v>
      </c>
      <c r="M34" s="350">
        <v>0.84699999999999998</v>
      </c>
      <c r="N34" s="347">
        <f t="shared" ref="N34:N40" si="3">L34*M34*$N$5</f>
        <v>3.1968142875900005</v>
      </c>
      <c r="O34" s="377">
        <f t="shared" ref="O34:O40" si="4">N34</f>
        <v>3.1968142875900005</v>
      </c>
      <c r="P34" s="377">
        <f t="shared" ref="P34:P40" si="5">G34+I34+O34</f>
        <v>62.048514287590002</v>
      </c>
      <c r="Q34" s="378">
        <f t="shared" ref="Q34:Q40" si="6">P34*E34</f>
        <v>18.614554286276999</v>
      </c>
    </row>
    <row r="35" spans="1:145" s="406" customFormat="1" ht="24" customHeight="1">
      <c r="A35" s="371">
        <f t="shared" ref="A35:A41" si="7">A34+1</f>
        <v>16</v>
      </c>
      <c r="B35" s="399" t="s">
        <v>259</v>
      </c>
      <c r="C35" s="330" t="s">
        <v>315</v>
      </c>
      <c r="D35" s="373" t="s">
        <v>246</v>
      </c>
      <c r="E35" s="400">
        <v>8</v>
      </c>
      <c r="F35" s="401"/>
      <c r="G35" s="375">
        <f t="shared" si="1"/>
        <v>0</v>
      </c>
      <c r="H35" s="402"/>
      <c r="I35" s="341">
        <f t="shared" si="2"/>
        <v>0</v>
      </c>
      <c r="J35" s="403" t="s">
        <v>260</v>
      </c>
      <c r="K35" s="400" t="s">
        <v>319</v>
      </c>
      <c r="L35" s="400">
        <v>1</v>
      </c>
      <c r="M35" s="392">
        <v>3.32</v>
      </c>
      <c r="N35" s="347">
        <f t="shared" si="3"/>
        <v>3.7971533880000012</v>
      </c>
      <c r="O35" s="377">
        <f t="shared" si="4"/>
        <v>3.7971533880000012</v>
      </c>
      <c r="P35" s="377">
        <f t="shared" si="5"/>
        <v>3.7971533880000012</v>
      </c>
      <c r="Q35" s="378">
        <f t="shared" si="6"/>
        <v>30.37722710400001</v>
      </c>
      <c r="R35" s="404"/>
      <c r="S35" s="404"/>
      <c r="T35" s="404"/>
      <c r="U35" s="404"/>
      <c r="V35" s="404"/>
      <c r="W35" s="404"/>
      <c r="X35" s="405"/>
      <c r="Y35" s="404"/>
      <c r="Z35" s="404"/>
      <c r="AA35" s="404"/>
      <c r="AB35" s="404"/>
      <c r="AC35" s="404"/>
      <c r="AD35" s="404"/>
      <c r="AE35" s="405"/>
      <c r="AF35" s="404"/>
      <c r="AG35" s="404"/>
      <c r="AH35" s="404"/>
      <c r="AI35" s="404"/>
      <c r="AJ35" s="404"/>
      <c r="AK35" s="404"/>
      <c r="AL35" s="405"/>
      <c r="AM35" s="404"/>
      <c r="AN35" s="404"/>
    </row>
    <row r="36" spans="1:145" s="406" customFormat="1" ht="24" customHeight="1">
      <c r="A36" s="371">
        <f t="shared" si="7"/>
        <v>17</v>
      </c>
      <c r="B36" s="399" t="s">
        <v>259</v>
      </c>
      <c r="C36" s="403" t="s">
        <v>261</v>
      </c>
      <c r="D36" s="400" t="s">
        <v>319</v>
      </c>
      <c r="E36" s="400">
        <f>2.7*2+2*2</f>
        <v>9.4</v>
      </c>
      <c r="F36" s="401"/>
      <c r="G36" s="375">
        <f t="shared" si="1"/>
        <v>0</v>
      </c>
      <c r="H36" s="402"/>
      <c r="I36" s="341">
        <f t="shared" si="2"/>
        <v>0</v>
      </c>
      <c r="J36" s="403" t="s">
        <v>262</v>
      </c>
      <c r="K36" s="400" t="s">
        <v>319</v>
      </c>
      <c r="L36" s="400">
        <v>1</v>
      </c>
      <c r="M36" s="392">
        <v>5.6029999999999998</v>
      </c>
      <c r="N36" s="347">
        <f t="shared" si="3"/>
        <v>6.4082682027000022</v>
      </c>
      <c r="O36" s="377">
        <f t="shared" si="4"/>
        <v>6.4082682027000022</v>
      </c>
      <c r="P36" s="377">
        <f t="shared" si="5"/>
        <v>6.4082682027000022</v>
      </c>
      <c r="Q36" s="378">
        <f t="shared" si="6"/>
        <v>60.237721105380025</v>
      </c>
      <c r="R36" s="404"/>
      <c r="S36" s="404"/>
      <c r="T36" s="404"/>
      <c r="U36" s="404"/>
      <c r="V36" s="404"/>
      <c r="W36" s="404"/>
      <c r="X36" s="405"/>
      <c r="Y36" s="404"/>
      <c r="Z36" s="404"/>
      <c r="AA36" s="404"/>
      <c r="AB36" s="404"/>
      <c r="AC36" s="404"/>
      <c r="AD36" s="404"/>
      <c r="AE36" s="405"/>
      <c r="AF36" s="404"/>
      <c r="AG36" s="404"/>
      <c r="AH36" s="404"/>
      <c r="AI36" s="404"/>
      <c r="AJ36" s="404"/>
      <c r="AK36" s="404"/>
      <c r="AL36" s="405"/>
      <c r="AM36" s="404"/>
      <c r="AN36" s="404"/>
    </row>
    <row r="37" spans="1:145" s="379" customFormat="1" ht="32.25" customHeight="1">
      <c r="A37" s="371">
        <f t="shared" si="7"/>
        <v>18</v>
      </c>
      <c r="B37" s="390" t="s">
        <v>257</v>
      </c>
      <c r="C37" s="330" t="s">
        <v>263</v>
      </c>
      <c r="D37" s="373" t="s">
        <v>256</v>
      </c>
      <c r="E37" s="373">
        <f>2.7*2</f>
        <v>5.4</v>
      </c>
      <c r="F37" s="373">
        <v>0.46</v>
      </c>
      <c r="G37" s="375">
        <f t="shared" si="1"/>
        <v>0.87486940000000013</v>
      </c>
      <c r="H37" s="387">
        <v>0.01</v>
      </c>
      <c r="I37" s="341">
        <f t="shared" si="2"/>
        <v>2.59321E-2</v>
      </c>
      <c r="J37" s="349" t="s">
        <v>255</v>
      </c>
      <c r="K37" s="355" t="s">
        <v>248</v>
      </c>
      <c r="L37" s="350">
        <v>1.28</v>
      </c>
      <c r="M37" s="391">
        <v>2.2194444444444446</v>
      </c>
      <c r="N37" s="347">
        <f t="shared" si="3"/>
        <v>3.2491839968000016</v>
      </c>
      <c r="O37" s="377">
        <f t="shared" si="4"/>
        <v>3.2491839968000016</v>
      </c>
      <c r="P37" s="377">
        <f t="shared" si="5"/>
        <v>4.1499854968000021</v>
      </c>
      <c r="Q37" s="378">
        <f t="shared" si="6"/>
        <v>22.409921682720011</v>
      </c>
    </row>
    <row r="38" spans="1:145" customFormat="1" ht="25.5" customHeight="1">
      <c r="A38" s="371">
        <f t="shared" si="7"/>
        <v>19</v>
      </c>
      <c r="B38" s="451" t="s">
        <v>301</v>
      </c>
      <c r="C38" s="452" t="s">
        <v>302</v>
      </c>
      <c r="D38" s="453" t="s">
        <v>306</v>
      </c>
      <c r="E38" s="453">
        <v>1.8</v>
      </c>
      <c r="F38" s="453">
        <v>0.82599999999999996</v>
      </c>
      <c r="G38" s="454">
        <f t="shared" si="1"/>
        <v>1.5709611400000001</v>
      </c>
      <c r="H38" s="453">
        <v>0.78400000000000003</v>
      </c>
      <c r="I38" s="454">
        <f t="shared" si="2"/>
        <v>2.03307664</v>
      </c>
      <c r="J38" s="455"/>
      <c r="K38" s="456"/>
      <c r="L38" s="457"/>
      <c r="M38" s="457">
        <f>J38*L38*$J$5</f>
        <v>0</v>
      </c>
      <c r="N38" s="347">
        <f t="shared" si="3"/>
        <v>0</v>
      </c>
      <c r="O38" s="377">
        <f t="shared" si="4"/>
        <v>0</v>
      </c>
      <c r="P38" s="377">
        <f t="shared" si="5"/>
        <v>3.6040377800000001</v>
      </c>
      <c r="Q38" s="378">
        <f t="shared" si="6"/>
        <v>6.4872680040000006</v>
      </c>
    </row>
    <row r="39" spans="1:145" s="464" customFormat="1" ht="30" customHeight="1">
      <c r="A39" s="450">
        <f t="shared" si="7"/>
        <v>20</v>
      </c>
      <c r="B39" s="458" t="s">
        <v>303</v>
      </c>
      <c r="C39" s="459" t="s">
        <v>304</v>
      </c>
      <c r="D39" s="460" t="s">
        <v>248</v>
      </c>
      <c r="E39" s="461">
        <v>9</v>
      </c>
      <c r="F39" s="458">
        <v>1.7399999999999999E-2</v>
      </c>
      <c r="G39" s="454">
        <f t="shared" si="1"/>
        <v>3.3092886000000002E-2</v>
      </c>
      <c r="H39" s="458">
        <v>0.12759999999999999</v>
      </c>
      <c r="I39" s="454">
        <f t="shared" si="2"/>
        <v>0.33089359599999996</v>
      </c>
      <c r="J39" s="462" t="s">
        <v>265</v>
      </c>
      <c r="K39" s="463" t="s">
        <v>247</v>
      </c>
      <c r="L39" s="461">
        <v>0.20399999999999999</v>
      </c>
      <c r="M39" s="463">
        <v>4</v>
      </c>
      <c r="N39" s="347">
        <f t="shared" si="3"/>
        <v>0.93327625440000028</v>
      </c>
      <c r="O39" s="377">
        <f t="shared" si="4"/>
        <v>0.93327625440000028</v>
      </c>
      <c r="P39" s="377">
        <f t="shared" si="5"/>
        <v>1.2972627364000002</v>
      </c>
      <c r="Q39" s="378">
        <f t="shared" si="6"/>
        <v>11.675364627600002</v>
      </c>
    </row>
    <row r="40" spans="1:145" s="379" customFormat="1" ht="33.75" customHeight="1">
      <c r="A40" s="450">
        <f t="shared" si="7"/>
        <v>21</v>
      </c>
      <c r="B40" s="390" t="s">
        <v>292</v>
      </c>
      <c r="C40" s="330" t="s">
        <v>317</v>
      </c>
      <c r="D40" s="373" t="s">
        <v>247</v>
      </c>
      <c r="E40" s="373">
        <v>1.8</v>
      </c>
      <c r="F40" s="373">
        <v>1.62</v>
      </c>
      <c r="G40" s="375">
        <f t="shared" si="1"/>
        <v>3.0810618000000005</v>
      </c>
      <c r="H40" s="387">
        <v>0</v>
      </c>
      <c r="I40" s="374">
        <f t="shared" si="2"/>
        <v>0</v>
      </c>
      <c r="J40" s="349" t="s">
        <v>268</v>
      </c>
      <c r="K40" s="350" t="s">
        <v>247</v>
      </c>
      <c r="L40" s="376">
        <v>1.02</v>
      </c>
      <c r="M40" s="350">
        <v>25.35</v>
      </c>
      <c r="N40" s="347">
        <f t="shared" si="3"/>
        <v>29.573191311300015</v>
      </c>
      <c r="O40" s="377">
        <f t="shared" si="4"/>
        <v>29.573191311300015</v>
      </c>
      <c r="P40" s="377">
        <f t="shared" si="5"/>
        <v>32.654253111300015</v>
      </c>
      <c r="Q40" s="378">
        <f t="shared" si="6"/>
        <v>58.777655600340026</v>
      </c>
    </row>
    <row r="41" spans="1:145" s="446" customFormat="1" ht="26.25" customHeight="1">
      <c r="A41" s="1072">
        <f t="shared" si="7"/>
        <v>22</v>
      </c>
      <c r="B41" s="1143" t="s">
        <v>293</v>
      </c>
      <c r="C41" s="1054" t="s">
        <v>339</v>
      </c>
      <c r="D41" s="1105" t="s">
        <v>248</v>
      </c>
      <c r="E41" s="1104">
        <v>9</v>
      </c>
      <c r="F41" s="1104">
        <v>2.15</v>
      </c>
      <c r="G41" s="1141">
        <f t="shared" si="1"/>
        <v>4.0890635</v>
      </c>
      <c r="H41" s="1135">
        <v>0.04</v>
      </c>
      <c r="I41" s="1141">
        <f t="shared" si="2"/>
        <v>0.1037284</v>
      </c>
      <c r="J41" s="448" t="s">
        <v>291</v>
      </c>
      <c r="K41" s="382" t="s">
        <v>248</v>
      </c>
      <c r="L41" s="393">
        <v>1.02</v>
      </c>
      <c r="M41" s="393">
        <v>5.92</v>
      </c>
      <c r="N41" s="347">
        <f t="shared" ref="N41:N46" si="8">M41*L41*$N$5</f>
        <v>6.9062442825600021</v>
      </c>
      <c r="O41" s="1136">
        <f>N41+N42</f>
        <v>7.8532451877600025</v>
      </c>
      <c r="P41" s="1136">
        <f>O41+I41+G41</f>
        <v>12.046037087760002</v>
      </c>
      <c r="Q41" s="1138">
        <f>E41*P41</f>
        <v>108.41433378984001</v>
      </c>
    </row>
    <row r="42" spans="1:145" s="446" customFormat="1" ht="29.25" customHeight="1">
      <c r="A42" s="1073"/>
      <c r="B42" s="1143"/>
      <c r="C42" s="1054"/>
      <c r="D42" s="1105"/>
      <c r="E42" s="1104"/>
      <c r="F42" s="1104"/>
      <c r="G42" s="1142"/>
      <c r="H42" s="1135"/>
      <c r="I42" s="1142"/>
      <c r="J42" s="447" t="s">
        <v>280</v>
      </c>
      <c r="K42" s="382" t="s">
        <v>247</v>
      </c>
      <c r="L42" s="393">
        <v>3.5999999999999997E-2</v>
      </c>
      <c r="M42" s="393">
        <v>23</v>
      </c>
      <c r="N42" s="347">
        <f t="shared" si="8"/>
        <v>0.94700090520000024</v>
      </c>
      <c r="O42" s="1137"/>
      <c r="P42" s="1137"/>
      <c r="Q42" s="1138"/>
    </row>
    <row r="43" spans="1:145" s="445" customFormat="1" ht="19.5" customHeight="1">
      <c r="A43" s="1072">
        <f>A41+1</f>
        <v>23</v>
      </c>
      <c r="B43" s="1144" t="s">
        <v>294</v>
      </c>
      <c r="C43" s="1064" t="s">
        <v>295</v>
      </c>
      <c r="D43" s="1066" t="s">
        <v>246</v>
      </c>
      <c r="E43" s="1060">
        <v>8</v>
      </c>
      <c r="F43" s="1139">
        <v>1.1499999999999999</v>
      </c>
      <c r="G43" s="1141">
        <f>F43*$G$5</f>
        <v>2.1871735000000001</v>
      </c>
      <c r="H43" s="1060">
        <v>3.5000000000000003E-2</v>
      </c>
      <c r="I43" s="1141">
        <f>H43*$I$5</f>
        <v>9.0762350000000006E-2</v>
      </c>
      <c r="J43" s="449" t="s">
        <v>296</v>
      </c>
      <c r="K43" s="382" t="s">
        <v>87</v>
      </c>
      <c r="L43" s="393">
        <v>11.12</v>
      </c>
      <c r="M43" s="393">
        <v>0.5</v>
      </c>
      <c r="N43" s="347">
        <f t="shared" si="8"/>
        <v>6.3590882040000016</v>
      </c>
      <c r="O43" s="1136">
        <f>N43+N44</f>
        <v>6.485693532746402</v>
      </c>
      <c r="P43" s="1136">
        <f>O43+I43+G43</f>
        <v>8.7636293827464016</v>
      </c>
      <c r="Q43" s="1138">
        <f>E43*P43</f>
        <v>70.109035061971213</v>
      </c>
      <c r="R43" s="444"/>
      <c r="S43" s="444"/>
      <c r="T43" s="444"/>
      <c r="U43" s="444"/>
      <c r="V43" s="444"/>
      <c r="W43" s="444"/>
    </row>
    <row r="44" spans="1:145" s="445" customFormat="1" ht="25.5" customHeight="1">
      <c r="A44" s="1073"/>
      <c r="B44" s="1145"/>
      <c r="C44" s="1065"/>
      <c r="D44" s="1067"/>
      <c r="E44" s="1061"/>
      <c r="F44" s="1140"/>
      <c r="G44" s="1142"/>
      <c r="H44" s="1061"/>
      <c r="I44" s="1142"/>
      <c r="J44" s="427" t="s">
        <v>280</v>
      </c>
      <c r="K44" s="382" t="s">
        <v>87</v>
      </c>
      <c r="L44" s="393">
        <v>0.13700000000000001</v>
      </c>
      <c r="M44" s="393">
        <v>0.80800000000000005</v>
      </c>
      <c r="N44" s="347">
        <f t="shared" si="8"/>
        <v>0.12660532874640007</v>
      </c>
      <c r="O44" s="1137"/>
      <c r="P44" s="1137"/>
      <c r="Q44" s="1138"/>
      <c r="R44" s="444"/>
      <c r="S44" s="444"/>
      <c r="T44" s="444"/>
      <c r="U44" s="444"/>
      <c r="V44" s="444"/>
      <c r="W44" s="444"/>
    </row>
    <row r="45" spans="1:145" s="445" customFormat="1" ht="19.5" customHeight="1">
      <c r="A45" s="1072">
        <f>A43+1</f>
        <v>24</v>
      </c>
      <c r="B45" s="1144" t="s">
        <v>297</v>
      </c>
      <c r="C45" s="1064" t="s">
        <v>298</v>
      </c>
      <c r="D45" s="1066" t="s">
        <v>256</v>
      </c>
      <c r="E45" s="1060">
        <v>45</v>
      </c>
      <c r="F45" s="1139">
        <v>0.38300000000000001</v>
      </c>
      <c r="G45" s="1141">
        <f>F45*$G$5</f>
        <v>0.72842387000000008</v>
      </c>
      <c r="H45" s="1060">
        <v>0</v>
      </c>
      <c r="I45" s="1141">
        <f>H45*$I$5</f>
        <v>0</v>
      </c>
      <c r="J45" s="427" t="s">
        <v>299</v>
      </c>
      <c r="K45" s="382" t="s">
        <v>87</v>
      </c>
      <c r="L45" s="393">
        <v>2.7E-2</v>
      </c>
      <c r="M45" s="393">
        <v>1</v>
      </c>
      <c r="N45" s="347">
        <f t="shared" si="8"/>
        <v>3.0880464300000011E-2</v>
      </c>
      <c r="O45" s="1136">
        <f>N45+N46</f>
        <v>0.36301701366000011</v>
      </c>
      <c r="P45" s="1136">
        <f>O45+I45+G45</f>
        <v>1.0914408836600002</v>
      </c>
      <c r="Q45" s="1138">
        <f>E45*P45</f>
        <v>49.114839764700008</v>
      </c>
      <c r="R45" s="444"/>
      <c r="S45" s="444"/>
      <c r="T45" s="444"/>
      <c r="U45" s="444"/>
      <c r="V45" s="444"/>
      <c r="W45" s="444"/>
    </row>
    <row r="46" spans="1:145" s="445" customFormat="1" ht="25.5" customHeight="1">
      <c r="A46" s="1073"/>
      <c r="B46" s="1145"/>
      <c r="C46" s="1065"/>
      <c r="D46" s="1067"/>
      <c r="E46" s="1061"/>
      <c r="F46" s="1140"/>
      <c r="G46" s="1142"/>
      <c r="H46" s="1061"/>
      <c r="I46" s="1142"/>
      <c r="J46" s="427" t="s">
        <v>300</v>
      </c>
      <c r="K46" s="382" t="s">
        <v>87</v>
      </c>
      <c r="L46" s="393">
        <v>0.24199999999999999</v>
      </c>
      <c r="M46" s="393">
        <v>1.2</v>
      </c>
      <c r="N46" s="347">
        <f t="shared" si="8"/>
        <v>0.33213654936000009</v>
      </c>
      <c r="O46" s="1137"/>
      <c r="P46" s="1137"/>
      <c r="Q46" s="1138"/>
      <c r="R46" s="444"/>
      <c r="S46" s="444"/>
      <c r="T46" s="444"/>
      <c r="U46" s="444"/>
      <c r="V46" s="444"/>
      <c r="W46" s="444"/>
    </row>
    <row r="47" spans="1:145" s="379" customFormat="1" ht="32.25" customHeight="1">
      <c r="A47" s="465"/>
      <c r="B47" s="466"/>
      <c r="C47" s="467"/>
      <c r="D47" s="373"/>
      <c r="E47" s="373"/>
      <c r="F47" s="373"/>
      <c r="G47" s="375"/>
      <c r="H47" s="387"/>
      <c r="I47" s="341"/>
      <c r="J47" s="330"/>
      <c r="K47" s="350"/>
      <c r="L47" s="350"/>
      <c r="M47" s="347"/>
      <c r="N47" s="347"/>
      <c r="O47" s="377"/>
      <c r="P47" s="377"/>
      <c r="Q47" s="378"/>
    </row>
    <row r="48" spans="1:145" s="471" customFormat="1" ht="18">
      <c r="A48" s="1070" t="s">
        <v>305</v>
      </c>
      <c r="B48" s="1155"/>
      <c r="C48" s="1071"/>
      <c r="D48" s="333"/>
      <c r="E48" s="333"/>
      <c r="F48" s="333"/>
      <c r="G48" s="468"/>
      <c r="H48" s="336"/>
      <c r="I48" s="468"/>
      <c r="J48" s="337"/>
      <c r="K48" s="338"/>
      <c r="L48" s="338"/>
      <c r="M48" s="338"/>
      <c r="N48" s="469"/>
      <c r="O48" s="469"/>
      <c r="P48" s="469"/>
      <c r="Q48" s="470">
        <f>SUM(Q11:Q47)</f>
        <v>2529.4720039700137</v>
      </c>
    </row>
    <row r="49" spans="1:17" s="482" customFormat="1" ht="18">
      <c r="A49" s="472"/>
      <c r="B49" s="473">
        <v>0.13300000000000001</v>
      </c>
      <c r="C49" s="474" t="s">
        <v>107</v>
      </c>
      <c r="D49" s="472"/>
      <c r="E49" s="472"/>
      <c r="F49" s="472"/>
      <c r="G49" s="475"/>
      <c r="H49" s="476"/>
      <c r="I49" s="475"/>
      <c r="J49" s="477"/>
      <c r="K49" s="478"/>
      <c r="L49" s="478"/>
      <c r="M49" s="479"/>
      <c r="N49" s="480"/>
      <c r="O49" s="480"/>
      <c r="P49" s="480"/>
      <c r="Q49" s="481">
        <f>Q48*13.3/100</f>
        <v>336.41977652801188</v>
      </c>
    </row>
    <row r="50" spans="1:17" s="482" customFormat="1" ht="18.75" thickBot="1">
      <c r="A50" s="317"/>
      <c r="B50" s="318"/>
      <c r="C50" s="474" t="s">
        <v>106</v>
      </c>
      <c r="D50" s="317"/>
      <c r="E50" s="317"/>
      <c r="F50" s="317"/>
      <c r="G50" s="483"/>
      <c r="H50" s="484"/>
      <c r="I50" s="483"/>
      <c r="J50" s="322"/>
      <c r="K50" s="323"/>
      <c r="L50" s="323"/>
      <c r="M50" s="316"/>
      <c r="N50" s="324"/>
      <c r="O50" s="324"/>
      <c r="P50" s="324"/>
      <c r="Q50" s="485">
        <f>Q48+Q49</f>
        <v>2865.8917804980256</v>
      </c>
    </row>
    <row r="51" spans="1:17" s="482" customFormat="1" ht="18.75" thickBot="1">
      <c r="A51" s="486"/>
      <c r="B51" s="473">
        <v>0.11</v>
      </c>
      <c r="C51" s="487" t="s">
        <v>108</v>
      </c>
      <c r="D51" s="486"/>
      <c r="E51" s="486"/>
      <c r="F51" s="486"/>
      <c r="G51" s="488"/>
      <c r="H51" s="489"/>
      <c r="I51" s="488"/>
      <c r="J51" s="490"/>
      <c r="K51" s="491"/>
      <c r="L51" s="491"/>
      <c r="M51" s="492"/>
      <c r="N51" s="493"/>
      <c r="O51" s="493"/>
      <c r="P51" s="493"/>
      <c r="Q51" s="494">
        <f>Q50*11/100</f>
        <v>315.24809585478283</v>
      </c>
    </row>
    <row r="52" spans="1:17" s="482" customFormat="1" ht="18.75" thickBot="1">
      <c r="A52" s="486"/>
      <c r="B52" s="495"/>
      <c r="C52" s="487" t="s">
        <v>106</v>
      </c>
      <c r="D52" s="486"/>
      <c r="E52" s="486"/>
      <c r="F52" s="486"/>
      <c r="G52" s="488"/>
      <c r="H52" s="489"/>
      <c r="I52" s="488"/>
      <c r="J52" s="490"/>
      <c r="K52" s="491"/>
      <c r="L52" s="491"/>
      <c r="M52" s="492"/>
      <c r="N52" s="493"/>
      <c r="O52" s="493"/>
      <c r="P52" s="493"/>
      <c r="Q52" s="494">
        <f>SUM(Q50:Q51)</f>
        <v>3181.1398763528086</v>
      </c>
    </row>
    <row r="53" spans="1:17" s="482" customFormat="1" ht="18">
      <c r="A53" s="496"/>
      <c r="B53" s="497"/>
      <c r="C53" s="498"/>
      <c r="D53" s="496"/>
      <c r="E53" s="496"/>
      <c r="F53" s="496"/>
      <c r="G53" s="499"/>
      <c r="H53" s="500"/>
      <c r="I53" s="499"/>
      <c r="J53" s="501"/>
      <c r="K53" s="502"/>
      <c r="L53" s="502"/>
      <c r="M53" s="503"/>
      <c r="N53" s="504"/>
      <c r="O53" s="504"/>
      <c r="P53" s="504"/>
      <c r="Q53" s="505"/>
    </row>
    <row r="54" spans="1:17" s="516" customFormat="1" ht="18">
      <c r="A54" s="506"/>
      <c r="B54" s="507"/>
      <c r="C54" s="508"/>
      <c r="D54" s="509" t="s">
        <v>321</v>
      </c>
      <c r="E54" s="509"/>
      <c r="F54" s="509"/>
      <c r="G54" s="510"/>
      <c r="H54" s="511"/>
      <c r="I54" s="510" t="s">
        <v>492</v>
      </c>
      <c r="J54" s="512"/>
      <c r="K54" s="513"/>
      <c r="L54" s="513"/>
      <c r="M54" s="514"/>
      <c r="N54" s="513"/>
      <c r="O54" s="513"/>
      <c r="P54" s="513"/>
      <c r="Q54" s="515"/>
    </row>
  </sheetData>
  <mergeCells count="293">
    <mergeCell ref="B18:B19"/>
    <mergeCell ref="B21:B22"/>
    <mergeCell ref="F18:F19"/>
    <mergeCell ref="EO21:EO22"/>
    <mergeCell ref="EC21:EC22"/>
    <mergeCell ref="ED21:ED22"/>
    <mergeCell ref="EE21:EE22"/>
    <mergeCell ref="EF21:EF22"/>
    <mergeCell ref="EN21:EN22"/>
    <mergeCell ref="BV21:BV22"/>
    <mergeCell ref="DO21:DO22"/>
    <mergeCell ref="AM21:AM22"/>
    <mergeCell ref="AN21:AN22"/>
    <mergeCell ref="AP21:AP22"/>
    <mergeCell ref="AZ21:AZ22"/>
    <mergeCell ref="P21:P22"/>
    <mergeCell ref="D21:D22"/>
    <mergeCell ref="I21:I22"/>
    <mergeCell ref="BM21:BM22"/>
    <mergeCell ref="BQ21:BQ22"/>
    <mergeCell ref="BO21:BO22"/>
    <mergeCell ref="BP21:BP22"/>
    <mergeCell ref="DH21:DH22"/>
    <mergeCell ref="DN21:DN22"/>
    <mergeCell ref="DJ21:DJ22"/>
    <mergeCell ref="CX21:CX22"/>
    <mergeCell ref="DB21:DB22"/>
    <mergeCell ref="DK21:DK22"/>
    <mergeCell ref="DA21:DA22"/>
    <mergeCell ref="DM21:DM22"/>
    <mergeCell ref="DI21:DI22"/>
    <mergeCell ref="EH21:EH22"/>
    <mergeCell ref="EG21:EG22"/>
    <mergeCell ref="DR21:DR22"/>
    <mergeCell ref="DX21:DX22"/>
    <mergeCell ref="EB21:EB22"/>
    <mergeCell ref="EA21:EA22"/>
    <mergeCell ref="DY21:DY22"/>
    <mergeCell ref="DZ21:DZ22"/>
    <mergeCell ref="DP21:DP22"/>
    <mergeCell ref="DQ21:DQ22"/>
    <mergeCell ref="CY21:CY22"/>
    <mergeCell ref="DL21:DL22"/>
    <mergeCell ref="E43:E44"/>
    <mergeCell ref="F43:F44"/>
    <mergeCell ref="E41:E42"/>
    <mergeCell ref="I28:I29"/>
    <mergeCell ref="AX21:AX22"/>
    <mergeCell ref="AW21:AW22"/>
    <mergeCell ref="Y21:Y22"/>
    <mergeCell ref="U21:U22"/>
    <mergeCell ref="AJ21:AJ22"/>
    <mergeCell ref="AK21:AK22"/>
    <mergeCell ref="AL21:AL22"/>
    <mergeCell ref="X21:X22"/>
    <mergeCell ref="Q21:Q22"/>
    <mergeCell ref="AG21:AG22"/>
    <mergeCell ref="AH21:AH22"/>
    <mergeCell ref="AO21:AO22"/>
    <mergeCell ref="AV21:AV22"/>
    <mergeCell ref="G21:G22"/>
    <mergeCell ref="G28:G29"/>
    <mergeCell ref="CZ21:CZ22"/>
    <mergeCell ref="BF21:BF22"/>
    <mergeCell ref="CL21:CL22"/>
    <mergeCell ref="AY21:AY22"/>
    <mergeCell ref="BB21:BB22"/>
    <mergeCell ref="BC21:BC22"/>
    <mergeCell ref="BE21:BE22"/>
    <mergeCell ref="BL21:BL22"/>
    <mergeCell ref="BA21:BA22"/>
    <mergeCell ref="BD21:BD22"/>
    <mergeCell ref="CE21:CE22"/>
    <mergeCell ref="CJ21:CJ22"/>
    <mergeCell ref="CC21:CC22"/>
    <mergeCell ref="CD21:CD22"/>
    <mergeCell ref="CF21:CF22"/>
    <mergeCell ref="CG21:CG22"/>
    <mergeCell ref="CH21:CH22"/>
    <mergeCell ref="BU21:BU22"/>
    <mergeCell ref="CB21:CB22"/>
    <mergeCell ref="BN21:BN22"/>
    <mergeCell ref="BR21:BR22"/>
    <mergeCell ref="CU21:CU22"/>
    <mergeCell ref="CV21:CV22"/>
    <mergeCell ref="CW21:CW22"/>
    <mergeCell ref="BS21:BS22"/>
    <mergeCell ref="CT21:CT22"/>
    <mergeCell ref="BT21:BT22"/>
    <mergeCell ref="CI21:CI22"/>
    <mergeCell ref="CS21:CS22"/>
    <mergeCell ref="CD18:CD19"/>
    <mergeCell ref="CE18:CE19"/>
    <mergeCell ref="CF18:CF19"/>
    <mergeCell ref="CG18:CG19"/>
    <mergeCell ref="CS18:CS19"/>
    <mergeCell ref="CL18:CL19"/>
    <mergeCell ref="CR18:CR19"/>
    <mergeCell ref="CU18:CU19"/>
    <mergeCell ref="CV18:CV19"/>
    <mergeCell ref="CI18:CI19"/>
    <mergeCell ref="CJ18:CJ19"/>
    <mergeCell ref="BV18:BV19"/>
    <mergeCell ref="BU18:BU19"/>
    <mergeCell ref="CR21:CR22"/>
    <mergeCell ref="CK21:CK22"/>
    <mergeCell ref="G45:G46"/>
    <mergeCell ref="H45:H46"/>
    <mergeCell ref="I45:I46"/>
    <mergeCell ref="O45:O46"/>
    <mergeCell ref="P45:P46"/>
    <mergeCell ref="AJ18:AJ19"/>
    <mergeCell ref="Q43:Q44"/>
    <mergeCell ref="G43:G44"/>
    <mergeCell ref="H43:H44"/>
    <mergeCell ref="Q41:Q42"/>
    <mergeCell ref="P41:P42"/>
    <mergeCell ref="I41:I42"/>
    <mergeCell ref="O41:O42"/>
    <mergeCell ref="S21:S22"/>
    <mergeCell ref="T21:T22"/>
    <mergeCell ref="I18:I19"/>
    <mergeCell ref="H21:H22"/>
    <mergeCell ref="G18:G19"/>
    <mergeCell ref="Q28:Q29"/>
    <mergeCell ref="R21:R22"/>
    <mergeCell ref="P43:P44"/>
    <mergeCell ref="O43:O44"/>
    <mergeCell ref="G41:G42"/>
    <mergeCell ref="AI21:AI22"/>
    <mergeCell ref="DN18:DN19"/>
    <mergeCell ref="EO18:EO19"/>
    <mergeCell ref="EC18:EC19"/>
    <mergeCell ref="ED18:ED19"/>
    <mergeCell ref="EE18:EE19"/>
    <mergeCell ref="EF18:EF19"/>
    <mergeCell ref="EG18:EG19"/>
    <mergeCell ref="EH18:EH19"/>
    <mergeCell ref="EB18:EB19"/>
    <mergeCell ref="DY18:DY19"/>
    <mergeCell ref="EA18:EA19"/>
    <mergeCell ref="DZ18:DZ19"/>
    <mergeCell ref="EN18:EN19"/>
    <mergeCell ref="DX18:DX19"/>
    <mergeCell ref="DQ18:DQ19"/>
    <mergeCell ref="DO18:DO19"/>
    <mergeCell ref="DR18:DR19"/>
    <mergeCell ref="BQ18:BQ19"/>
    <mergeCell ref="BR18:BR19"/>
    <mergeCell ref="DL18:DL19"/>
    <mergeCell ref="BD18:BD19"/>
    <mergeCell ref="DI18:DI19"/>
    <mergeCell ref="DJ18:DJ19"/>
    <mergeCell ref="DK18:DK19"/>
    <mergeCell ref="DP18:DP19"/>
    <mergeCell ref="DH18:DH19"/>
    <mergeCell ref="BO18:BO19"/>
    <mergeCell ref="BP18:BP19"/>
    <mergeCell ref="CK18:CK19"/>
    <mergeCell ref="CW18:CW19"/>
    <mergeCell ref="CB18:CB19"/>
    <mergeCell ref="CC18:CC19"/>
    <mergeCell ref="CZ18:CZ19"/>
    <mergeCell ref="CT18:CT19"/>
    <mergeCell ref="CH18:CH19"/>
    <mergeCell ref="DM18:DM19"/>
    <mergeCell ref="DB18:DB19"/>
    <mergeCell ref="DA18:DA19"/>
    <mergeCell ref="BS18:BS19"/>
    <mergeCell ref="BT18:BT19"/>
    <mergeCell ref="BE18:BE19"/>
    <mergeCell ref="BN18:BN19"/>
    <mergeCell ref="BL18:BL19"/>
    <mergeCell ref="BM18:BM19"/>
    <mergeCell ref="BF18:BF19"/>
    <mergeCell ref="AY18:AY19"/>
    <mergeCell ref="AL18:AL19"/>
    <mergeCell ref="AN18:AN19"/>
    <mergeCell ref="AO18:AO19"/>
    <mergeCell ref="AP18:AP19"/>
    <mergeCell ref="AX18:AX19"/>
    <mergeCell ref="BC18:BC19"/>
    <mergeCell ref="AZ18:AZ19"/>
    <mergeCell ref="AW18:AW19"/>
    <mergeCell ref="AK18:AK19"/>
    <mergeCell ref="CY18:CY19"/>
    <mergeCell ref="CX18:CX19"/>
    <mergeCell ref="B1:P1"/>
    <mergeCell ref="A2:P2"/>
    <mergeCell ref="C3:L3"/>
    <mergeCell ref="D4:E4"/>
    <mergeCell ref="F4:G4"/>
    <mergeCell ref="BA18:BA19"/>
    <mergeCell ref="BB18:BB19"/>
    <mergeCell ref="R18:R19"/>
    <mergeCell ref="S18:S19"/>
    <mergeCell ref="T18:T19"/>
    <mergeCell ref="U18:U19"/>
    <mergeCell ref="AV18:AV19"/>
    <mergeCell ref="AM18:AM19"/>
    <mergeCell ref="D18:D19"/>
    <mergeCell ref="A18:A19"/>
    <mergeCell ref="H18:H19"/>
    <mergeCell ref="J4:M4"/>
    <mergeCell ref="P4:Q4"/>
    <mergeCell ref="C6:C8"/>
    <mergeCell ref="AG18:AG19"/>
    <mergeCell ref="AH18:AH19"/>
    <mergeCell ref="Z21:Z22"/>
    <mergeCell ref="AF21:AF22"/>
    <mergeCell ref="V21:V22"/>
    <mergeCell ref="W21:W22"/>
    <mergeCell ref="I25:I26"/>
    <mergeCell ref="O25:O26"/>
    <mergeCell ref="P5:Q5"/>
    <mergeCell ref="Q6:Q8"/>
    <mergeCell ref="O6:O8"/>
    <mergeCell ref="P25:P26"/>
    <mergeCell ref="J7:N7"/>
    <mergeCell ref="Z18:Z19"/>
    <mergeCell ref="AF18:AF19"/>
    <mergeCell ref="AI18:AI19"/>
    <mergeCell ref="P6:P8"/>
    <mergeCell ref="V18:V19"/>
    <mergeCell ref="W18:W19"/>
    <mergeCell ref="X18:X19"/>
    <mergeCell ref="Y18:Y19"/>
    <mergeCell ref="A48:C48"/>
    <mergeCell ref="A45:A46"/>
    <mergeCell ref="B45:B46"/>
    <mergeCell ref="C45:C46"/>
    <mergeCell ref="H7:I7"/>
    <mergeCell ref="E6:E8"/>
    <mergeCell ref="F7:G7"/>
    <mergeCell ref="H25:H26"/>
    <mergeCell ref="I43:I44"/>
    <mergeCell ref="D28:D29"/>
    <mergeCell ref="A6:A8"/>
    <mergeCell ref="B6:B8"/>
    <mergeCell ref="D43:D44"/>
    <mergeCell ref="A43:A44"/>
    <mergeCell ref="B43:B44"/>
    <mergeCell ref="C43:C44"/>
    <mergeCell ref="A30:A31"/>
    <mergeCell ref="B30:B31"/>
    <mergeCell ref="F45:F46"/>
    <mergeCell ref="C30:C31"/>
    <mergeCell ref="A41:A42"/>
    <mergeCell ref="B41:B42"/>
    <mergeCell ref="F30:F31"/>
    <mergeCell ref="H28:H29"/>
    <mergeCell ref="H30:H31"/>
    <mergeCell ref="A21:A22"/>
    <mergeCell ref="Q18:Q19"/>
    <mergeCell ref="Q25:Q26"/>
    <mergeCell ref="O28:O29"/>
    <mergeCell ref="A25:A26"/>
    <mergeCell ref="B25:B26"/>
    <mergeCell ref="C25:C26"/>
    <mergeCell ref="A28:A29"/>
    <mergeCell ref="B28:B29"/>
    <mergeCell ref="C28:C29"/>
    <mergeCell ref="C18:C19"/>
    <mergeCell ref="P28:P29"/>
    <mergeCell ref="F41:F42"/>
    <mergeCell ref="F21:F22"/>
    <mergeCell ref="C41:C42"/>
    <mergeCell ref="D41:D42"/>
    <mergeCell ref="C21:C22"/>
    <mergeCell ref="D6:D8"/>
    <mergeCell ref="F6:N6"/>
    <mergeCell ref="E21:E22"/>
    <mergeCell ref="D45:D46"/>
    <mergeCell ref="D30:D31"/>
    <mergeCell ref="H41:H42"/>
    <mergeCell ref="O30:O31"/>
    <mergeCell ref="Q30:Q31"/>
    <mergeCell ref="O21:O22"/>
    <mergeCell ref="P18:P19"/>
    <mergeCell ref="O18:O19"/>
    <mergeCell ref="P30:P31"/>
    <mergeCell ref="E25:E26"/>
    <mergeCell ref="E18:E19"/>
    <mergeCell ref="D25:D26"/>
    <mergeCell ref="F28:F29"/>
    <mergeCell ref="Q45:Q46"/>
    <mergeCell ref="E45:E46"/>
    <mergeCell ref="F25:F26"/>
    <mergeCell ref="G25:G26"/>
    <mergeCell ref="I30:I31"/>
    <mergeCell ref="G30:G31"/>
    <mergeCell ref="E30:E31"/>
    <mergeCell ref="E28:E29"/>
  </mergeCells>
  <phoneticPr fontId="43" type="noConversion"/>
  <pageMargins left="0.27559055118110237" right="0.15748031496062992" top="0.35433070866141736" bottom="0.27559055118110237" header="0.27559055118110237" footer="0.31496062992125984"/>
  <pageSetup paperSize="9" scale="73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V128"/>
  <sheetViews>
    <sheetView view="pageBreakPreview" topLeftCell="B64" zoomScaleSheetLayoutView="100" workbookViewId="0">
      <selection activeCell="F29" sqref="F29:F96"/>
    </sheetView>
  </sheetViews>
  <sheetFormatPr defaultRowHeight="12.75"/>
  <cols>
    <col min="1" max="1" width="0.28515625" style="140" hidden="1" customWidth="1"/>
    <col min="2" max="2" width="3.85546875" style="545" customWidth="1"/>
    <col min="3" max="3" width="7.140625" style="554" customWidth="1"/>
    <col min="4" max="4" width="34.85546875" style="141" customWidth="1"/>
    <col min="5" max="5" width="6" style="138" customWidth="1"/>
    <col min="6" max="6" width="7.7109375" style="545" customWidth="1"/>
    <col min="7" max="7" width="7.42578125" style="138" customWidth="1"/>
    <col min="8" max="8" width="8.28515625" style="138" customWidth="1"/>
    <col min="9" max="9" width="7.28515625" style="144" customWidth="1"/>
    <col min="10" max="10" width="8" style="138" customWidth="1"/>
    <col min="11" max="11" width="16.140625" style="138" customWidth="1"/>
    <col min="12" max="12" width="5.42578125" style="138" customWidth="1"/>
    <col min="13" max="13" width="8.42578125" style="138" customWidth="1"/>
    <col min="14" max="14" width="9.5703125" style="139" customWidth="1"/>
    <col min="15" max="15" width="9.140625" style="138"/>
    <col min="16" max="16" width="9" style="139" customWidth="1"/>
    <col min="17" max="17" width="7.5703125" style="139" customWidth="1"/>
    <col min="18" max="18" width="13.42578125" style="276" customWidth="1"/>
    <col min="19" max="19" width="9.140625" style="140"/>
    <col min="20" max="22" width="9.5703125" style="189" bestFit="1" customWidth="1"/>
    <col min="23" max="16384" width="9.140625" style="140"/>
  </cols>
  <sheetData>
    <row r="1" spans="1:22">
      <c r="C1" s="546"/>
      <c r="D1" s="547"/>
      <c r="E1" s="141"/>
      <c r="F1" s="548"/>
      <c r="G1" s="141"/>
      <c r="H1" s="141"/>
      <c r="I1" s="141"/>
      <c r="J1" s="141"/>
      <c r="M1" s="139"/>
      <c r="N1" s="140"/>
      <c r="T1" s="140"/>
      <c r="U1" s="140"/>
      <c r="V1" s="140"/>
    </row>
    <row r="2" spans="1:22" s="303" customFormat="1" ht="16.5" customHeight="1">
      <c r="A2" s="300"/>
      <c r="B2" s="1094" t="str">
        <f>пояснит!B2</f>
        <v>Բյուրականի Համայնքապետարանի մասնակի վերանորոգման և կից պահեստի կառուցման նախահաշիվ</v>
      </c>
      <c r="C2" s="1094"/>
      <c r="D2" s="1094"/>
      <c r="E2" s="1094"/>
      <c r="F2" s="1094"/>
      <c r="G2" s="1094"/>
      <c r="H2" s="1094"/>
      <c r="I2" s="1094"/>
      <c r="J2" s="1094"/>
      <c r="K2" s="1094"/>
      <c r="L2" s="1094"/>
      <c r="M2" s="1094"/>
      <c r="N2" s="1094"/>
      <c r="O2" s="1094"/>
      <c r="P2" s="1094"/>
      <c r="Q2" s="302"/>
    </row>
    <row r="3" spans="1:22">
      <c r="B3" s="549"/>
      <c r="C3" s="550"/>
      <c r="D3" s="144"/>
      <c r="E3" s="551"/>
      <c r="F3" s="552"/>
      <c r="G3" s="148"/>
      <c r="H3" s="148"/>
      <c r="I3" s="148"/>
      <c r="J3" s="553"/>
      <c r="K3" s="148"/>
      <c r="L3" s="148"/>
      <c r="T3" s="140"/>
      <c r="U3" s="140"/>
      <c r="V3" s="140"/>
    </row>
    <row r="4" spans="1:22" ht="15">
      <c r="D4" s="144"/>
      <c r="F4" s="1188" t="s">
        <v>468</v>
      </c>
      <c r="G4" s="1188"/>
      <c r="H4" s="1188"/>
      <c r="I4" s="1188"/>
      <c r="J4" s="1188"/>
      <c r="K4" s="1188"/>
      <c r="L4" s="1188"/>
      <c r="T4" s="140"/>
      <c r="U4" s="140"/>
      <c r="V4" s="140"/>
    </row>
    <row r="5" spans="1:22" ht="15">
      <c r="D5" s="144"/>
      <c r="F5" s="1188" t="s">
        <v>70</v>
      </c>
      <c r="G5" s="1188"/>
      <c r="H5" s="1188"/>
      <c r="I5" s="1188"/>
      <c r="J5" s="1188"/>
      <c r="K5" s="1188"/>
      <c r="L5" s="1188"/>
      <c r="T5" s="140"/>
      <c r="U5" s="140"/>
      <c r="V5" s="140"/>
    </row>
    <row r="6" spans="1:22" ht="24" customHeight="1">
      <c r="B6" s="555"/>
      <c r="C6" s="1210"/>
      <c r="D6" s="1210"/>
      <c r="E6" s="1210"/>
      <c r="F6" s="1210"/>
      <c r="G6" s="1210"/>
      <c r="H6" s="1210"/>
      <c r="I6" s="1210"/>
      <c r="J6" s="1210"/>
      <c r="K6" s="1210"/>
      <c r="L6" s="1210"/>
      <c r="M6" s="1210"/>
      <c r="N6" s="1210"/>
      <c r="O6" s="1210"/>
      <c r="P6" s="1210"/>
      <c r="Q6" s="1210"/>
      <c r="R6" s="1210"/>
      <c r="T6" s="140"/>
      <c r="U6" s="140"/>
      <c r="V6" s="140"/>
    </row>
    <row r="7" spans="1:22" ht="16.5" customHeight="1">
      <c r="B7" s="555"/>
      <c r="C7" s="555"/>
      <c r="D7" s="540"/>
      <c r="E7" s="540"/>
      <c r="F7" s="555"/>
      <c r="G7" s="540"/>
      <c r="H7" s="540"/>
      <c r="I7" s="540"/>
      <c r="J7" s="540"/>
      <c r="K7" s="540"/>
      <c r="L7" s="1211" t="s">
        <v>145</v>
      </c>
      <c r="M7" s="1211"/>
      <c r="N7" s="1211"/>
      <c r="O7" s="1211"/>
      <c r="P7" s="1198">
        <f>R126</f>
        <v>4506692.0242655352</v>
      </c>
      <c r="Q7" s="1199"/>
      <c r="R7" s="556" t="s">
        <v>146</v>
      </c>
      <c r="T7" s="140"/>
      <c r="U7" s="140" t="e">
        <f>+#REF!,#REF!,#REF!,U16:U58</f>
        <v>#REF!</v>
      </c>
      <c r="V7" s="140"/>
    </row>
    <row r="8" spans="1:22" ht="16.5" customHeight="1">
      <c r="B8" s="555"/>
      <c r="C8" s="555"/>
      <c r="D8" s="540"/>
      <c r="E8" s="540"/>
      <c r="F8" s="555"/>
      <c r="G8" s="540"/>
      <c r="H8" s="540"/>
      <c r="I8" s="12">
        <v>1.9018900000000001</v>
      </c>
      <c r="J8" s="13">
        <v>2.59321</v>
      </c>
      <c r="K8" s="540"/>
      <c r="L8" s="540"/>
      <c r="M8" s="540"/>
      <c r="N8" s="540"/>
      <c r="O8" s="315">
        <f>1.02*1.05*1.0679</f>
        <v>1.1437209000000004</v>
      </c>
      <c r="P8" s="540"/>
      <c r="Q8" s="540"/>
      <c r="R8" s="277"/>
      <c r="T8" s="140"/>
      <c r="U8" s="140"/>
      <c r="V8" s="140"/>
    </row>
    <row r="9" spans="1:22" ht="15.75">
      <c r="D9" s="1200" t="s">
        <v>479</v>
      </c>
      <c r="E9" s="1200"/>
      <c r="F9" s="1212"/>
      <c r="G9" s="1212"/>
      <c r="H9" s="1212"/>
      <c r="I9" s="1209"/>
      <c r="J9" s="1209"/>
      <c r="K9" s="1209"/>
      <c r="L9" s="1209"/>
      <c r="M9" s="1209"/>
      <c r="N9" s="1209"/>
      <c r="O9" s="151"/>
      <c r="P9" s="152"/>
      <c r="Q9" s="1213"/>
      <c r="R9" s="1213"/>
      <c r="T9" s="140"/>
      <c r="U9" s="140"/>
      <c r="V9" s="140"/>
    </row>
    <row r="10" spans="1:22">
      <c r="B10" s="557"/>
      <c r="C10" s="558"/>
      <c r="D10" s="155"/>
      <c r="E10" s="153"/>
      <c r="F10" s="557"/>
      <c r="G10" s="158" t="s">
        <v>147</v>
      </c>
      <c r="H10" s="159" t="s">
        <v>148</v>
      </c>
      <c r="I10" s="158" t="s">
        <v>147</v>
      </c>
      <c r="J10" s="159" t="s">
        <v>148</v>
      </c>
      <c r="K10" s="158"/>
      <c r="L10" s="159"/>
      <c r="M10" s="158"/>
      <c r="N10" s="159"/>
      <c r="O10" s="159"/>
      <c r="P10" s="159" t="s">
        <v>149</v>
      </c>
      <c r="Q10" s="169" t="s">
        <v>150</v>
      </c>
      <c r="R10" s="279"/>
    </row>
    <row r="11" spans="1:22">
      <c r="B11" s="559"/>
      <c r="C11" s="560"/>
      <c r="D11" s="162" t="s">
        <v>151</v>
      </c>
      <c r="E11" s="162"/>
      <c r="F11" s="559"/>
      <c r="G11" s="158" t="s">
        <v>152</v>
      </c>
      <c r="H11" s="169" t="s">
        <v>153</v>
      </c>
      <c r="I11" s="158" t="s">
        <v>152</v>
      </c>
      <c r="J11" s="169" t="s">
        <v>153</v>
      </c>
      <c r="K11" s="165" t="s">
        <v>154</v>
      </c>
      <c r="L11" s="162" t="s">
        <v>155</v>
      </c>
      <c r="M11" s="158" t="s">
        <v>149</v>
      </c>
      <c r="N11" s="169" t="s">
        <v>149</v>
      </c>
      <c r="O11" s="169" t="s">
        <v>149</v>
      </c>
      <c r="P11" s="169" t="s">
        <v>156</v>
      </c>
      <c r="Q11" s="169" t="s">
        <v>157</v>
      </c>
      <c r="R11" s="561" t="s">
        <v>157</v>
      </c>
    </row>
    <row r="12" spans="1:22">
      <c r="B12" s="559" t="s">
        <v>80</v>
      </c>
      <c r="C12" s="560" t="s">
        <v>158</v>
      </c>
      <c r="D12" s="162" t="s">
        <v>159</v>
      </c>
      <c r="E12" s="162" t="s">
        <v>155</v>
      </c>
      <c r="F12" s="559" t="s">
        <v>160</v>
      </c>
      <c r="G12" s="562" t="s">
        <v>161</v>
      </c>
      <c r="H12" s="169" t="s">
        <v>162</v>
      </c>
      <c r="I12" s="562" t="s">
        <v>161</v>
      </c>
      <c r="J12" s="169" t="s">
        <v>162</v>
      </c>
      <c r="K12" s="158"/>
      <c r="L12" s="162" t="s">
        <v>163</v>
      </c>
      <c r="M12" s="158" t="s">
        <v>164</v>
      </c>
      <c r="N12" s="169" t="s">
        <v>165</v>
      </c>
      <c r="O12" s="169" t="s">
        <v>165</v>
      </c>
      <c r="P12" s="169" t="s">
        <v>166</v>
      </c>
      <c r="Q12" s="169" t="s">
        <v>165</v>
      </c>
      <c r="R12" s="561" t="s">
        <v>165</v>
      </c>
    </row>
    <row r="13" spans="1:22">
      <c r="B13" s="559"/>
      <c r="C13" s="560" t="s">
        <v>167</v>
      </c>
      <c r="D13" s="162"/>
      <c r="E13" s="162" t="s">
        <v>163</v>
      </c>
      <c r="F13" s="559"/>
      <c r="G13" s="562" t="s">
        <v>168</v>
      </c>
      <c r="H13" s="562" t="s">
        <v>168</v>
      </c>
      <c r="I13" s="562" t="s">
        <v>169</v>
      </c>
      <c r="J13" s="563" t="s">
        <v>169</v>
      </c>
      <c r="K13" s="158"/>
      <c r="L13" s="169"/>
      <c r="M13" s="158"/>
      <c r="N13" s="169"/>
      <c r="O13" s="169"/>
      <c r="P13" s="169" t="s">
        <v>165</v>
      </c>
      <c r="Q13" s="158" t="s">
        <v>169</v>
      </c>
      <c r="R13" s="564" t="s">
        <v>169</v>
      </c>
    </row>
    <row r="14" spans="1:22">
      <c r="B14" s="559"/>
      <c r="C14" s="560"/>
      <c r="D14" s="162"/>
      <c r="E14" s="170"/>
      <c r="F14" s="565"/>
      <c r="G14" s="566"/>
      <c r="H14" s="566"/>
      <c r="I14" s="169"/>
      <c r="J14" s="169"/>
      <c r="K14" s="158"/>
      <c r="L14" s="169"/>
      <c r="M14" s="158"/>
      <c r="N14" s="172"/>
      <c r="O14" s="172"/>
      <c r="P14" s="172"/>
      <c r="Q14" s="158"/>
      <c r="R14" s="282"/>
    </row>
    <row r="15" spans="1:22">
      <c r="B15" s="567">
        <v>1</v>
      </c>
      <c r="C15" s="568">
        <v>2</v>
      </c>
      <c r="D15" s="175">
        <v>3</v>
      </c>
      <c r="E15" s="173">
        <v>4</v>
      </c>
      <c r="F15" s="569">
        <v>5</v>
      </c>
      <c r="G15" s="173">
        <v>6</v>
      </c>
      <c r="H15" s="173">
        <v>7</v>
      </c>
      <c r="I15" s="153">
        <v>8</v>
      </c>
      <c r="J15" s="153">
        <v>9</v>
      </c>
      <c r="K15" s="175">
        <v>10</v>
      </c>
      <c r="L15" s="173">
        <v>11</v>
      </c>
      <c r="M15" s="176">
        <v>12</v>
      </c>
      <c r="N15" s="177">
        <v>13</v>
      </c>
      <c r="O15" s="178">
        <v>14</v>
      </c>
      <c r="P15" s="179">
        <v>15</v>
      </c>
      <c r="Q15" s="177">
        <v>16</v>
      </c>
      <c r="R15" s="283">
        <v>17</v>
      </c>
    </row>
    <row r="16" spans="1:22">
      <c r="B16" s="557"/>
      <c r="C16" s="558"/>
      <c r="D16" s="570" t="s">
        <v>342</v>
      </c>
      <c r="E16" s="153"/>
      <c r="F16" s="571"/>
      <c r="G16" s="153"/>
      <c r="H16" s="153"/>
      <c r="I16" s="155"/>
      <c r="J16" s="572"/>
      <c r="K16" s="573"/>
      <c r="L16" s="153"/>
      <c r="M16" s="153"/>
      <c r="N16" s="179"/>
      <c r="O16" s="573"/>
      <c r="P16" s="179"/>
      <c r="Q16" s="179"/>
      <c r="R16" s="574"/>
    </row>
    <row r="17" spans="2:22">
      <c r="B17" s="575">
        <v>1</v>
      </c>
      <c r="C17" s="576" t="s">
        <v>343</v>
      </c>
      <c r="D17" s="1068" t="s">
        <v>344</v>
      </c>
      <c r="E17" s="577"/>
      <c r="F17" s="578">
        <v>20</v>
      </c>
      <c r="G17" s="265" t="s">
        <v>482</v>
      </c>
      <c r="H17" s="211">
        <v>0</v>
      </c>
      <c r="I17" s="134">
        <f>G17*$I$8</f>
        <v>83361.740590000001</v>
      </c>
      <c r="J17" s="206">
        <f>H17*$J$8</f>
        <v>0</v>
      </c>
      <c r="K17" s="579"/>
      <c r="L17" s="580"/>
      <c r="M17" s="580"/>
      <c r="N17" s="159"/>
      <c r="O17" s="581"/>
      <c r="P17" s="582"/>
      <c r="Q17" s="583">
        <f>J17+I17</f>
        <v>83361.740590000001</v>
      </c>
      <c r="R17" s="584">
        <f>Q17*F17</f>
        <v>1667234.8118</v>
      </c>
      <c r="V17" s="189">
        <f>1.7+1.3+2+1.95</f>
        <v>6.95</v>
      </c>
    </row>
    <row r="18" spans="2:22">
      <c r="B18" s="585"/>
      <c r="C18" s="586"/>
      <c r="D18" s="1069"/>
      <c r="E18" s="587" t="s">
        <v>116</v>
      </c>
      <c r="F18" s="588"/>
      <c r="G18" s="586"/>
      <c r="H18" s="589"/>
      <c r="I18" s="581"/>
      <c r="J18" s="590"/>
      <c r="K18" s="140"/>
      <c r="L18" s="566"/>
      <c r="M18" s="566"/>
      <c r="N18" s="169"/>
      <c r="O18" s="581"/>
      <c r="P18" s="582"/>
      <c r="Q18" s="583"/>
      <c r="R18" s="584"/>
      <c r="T18" s="189">
        <f>301+1160+110+32</f>
        <v>1603</v>
      </c>
      <c r="U18" s="189">
        <f>1.95+1.3</f>
        <v>3.25</v>
      </c>
      <c r="V18" s="189">
        <f>6.95/4</f>
        <v>1.7375</v>
      </c>
    </row>
    <row r="19" spans="2:22">
      <c r="B19" s="585"/>
      <c r="C19" s="586"/>
      <c r="D19" s="1194"/>
      <c r="E19" s="587"/>
      <c r="F19" s="588"/>
      <c r="G19" s="586"/>
      <c r="H19" s="589"/>
      <c r="I19" s="135"/>
      <c r="J19" s="210"/>
      <c r="K19" s="591"/>
      <c r="L19" s="235"/>
      <c r="M19" s="235"/>
      <c r="N19" s="172"/>
      <c r="O19" s="170"/>
      <c r="P19" s="592"/>
      <c r="Q19" s="135"/>
      <c r="R19" s="593"/>
    </row>
    <row r="20" spans="2:22" ht="38.25">
      <c r="B20" s="594">
        <v>2</v>
      </c>
      <c r="C20" s="595" t="s">
        <v>343</v>
      </c>
      <c r="D20" s="596" t="s">
        <v>345</v>
      </c>
      <c r="E20" s="597" t="s">
        <v>116</v>
      </c>
      <c r="F20" s="598">
        <v>5</v>
      </c>
      <c r="G20" s="599" t="s">
        <v>483</v>
      </c>
      <c r="H20" s="230"/>
      <c r="I20" s="134">
        <f>G20*$I$8</f>
        <v>22231.192210000001</v>
      </c>
      <c r="J20" s="206">
        <f>H20*$J$8</f>
        <v>0</v>
      </c>
      <c r="K20" s="600"/>
      <c r="L20" s="228"/>
      <c r="M20" s="184"/>
      <c r="N20" s="600"/>
      <c r="O20" s="203"/>
      <c r="P20" s="184"/>
      <c r="Q20" s="203">
        <f>I20+J20+P20</f>
        <v>22231.192210000001</v>
      </c>
      <c r="R20" s="283">
        <f>Q20*F20</f>
        <v>111155.96105000001</v>
      </c>
      <c r="T20" s="189">
        <f>110*0.25</f>
        <v>27.5</v>
      </c>
      <c r="U20" s="189">
        <f>11*3.7*1.3</f>
        <v>52.910000000000004</v>
      </c>
      <c r="V20" s="189">
        <f>11.6*7</f>
        <v>81.2</v>
      </c>
    </row>
    <row r="21" spans="2:22">
      <c r="B21" s="601" t="s">
        <v>346</v>
      </c>
      <c r="C21" s="602" t="s">
        <v>347</v>
      </c>
      <c r="D21" s="603" t="s">
        <v>348</v>
      </c>
      <c r="E21" s="604" t="s">
        <v>116</v>
      </c>
      <c r="F21" s="605" t="s">
        <v>469</v>
      </c>
      <c r="G21" s="606">
        <v>0.56000000000000005</v>
      </c>
      <c r="H21" s="607"/>
      <c r="I21" s="134">
        <f>G21*$I$8</f>
        <v>1.0650584000000001</v>
      </c>
      <c r="J21" s="206">
        <f>H21*$J$8</f>
        <v>0</v>
      </c>
      <c r="K21" s="608"/>
      <c r="L21" s="603"/>
      <c r="M21" s="608"/>
      <c r="N21" s="603"/>
      <c r="O21" s="134"/>
      <c r="P21" s="603"/>
      <c r="Q21" s="226">
        <f>I21+J21+P21</f>
        <v>1.0650584000000001</v>
      </c>
      <c r="R21" s="541">
        <f>Q21*F21</f>
        <v>15.975876000000001</v>
      </c>
    </row>
    <row r="22" spans="2:22" ht="15.75" customHeight="1">
      <c r="B22" s="609"/>
      <c r="C22" s="610"/>
      <c r="D22" s="611" t="s">
        <v>349</v>
      </c>
      <c r="E22" s="612"/>
      <c r="F22" s="613"/>
      <c r="G22" s="614"/>
      <c r="H22" s="615"/>
      <c r="I22" s="135"/>
      <c r="J22" s="210"/>
      <c r="K22" s="616"/>
      <c r="L22" s="611"/>
      <c r="M22" s="616"/>
      <c r="N22" s="611"/>
      <c r="O22" s="135"/>
      <c r="P22" s="611"/>
      <c r="Q22" s="617"/>
      <c r="R22" s="542"/>
      <c r="T22" s="607"/>
    </row>
    <row r="23" spans="2:22">
      <c r="B23" s="601" t="s">
        <v>350</v>
      </c>
      <c r="C23" s="577" t="s">
        <v>351</v>
      </c>
      <c r="D23" s="199" t="s">
        <v>352</v>
      </c>
      <c r="E23" s="181" t="s">
        <v>353</v>
      </c>
      <c r="F23" s="618">
        <f>20*1.4</f>
        <v>28</v>
      </c>
      <c r="G23" s="181"/>
      <c r="H23" s="182">
        <v>0.33</v>
      </c>
      <c r="I23" s="134">
        <f>G23*$I$8</f>
        <v>0</v>
      </c>
      <c r="J23" s="206">
        <f>H23*$J$8</f>
        <v>0.8557593</v>
      </c>
      <c r="K23" s="181"/>
      <c r="L23" s="233"/>
      <c r="M23" s="212"/>
      <c r="N23" s="543"/>
      <c r="O23" s="134"/>
      <c r="P23" s="619"/>
      <c r="Q23" s="216">
        <f>J23+I23</f>
        <v>0.8557593</v>
      </c>
      <c r="R23" s="620">
        <f>Q23*F23</f>
        <v>23.9612604</v>
      </c>
      <c r="U23" s="189">
        <f>1014*0.2</f>
        <v>202.8</v>
      </c>
    </row>
    <row r="24" spans="2:22" ht="15.75" customHeight="1">
      <c r="B24" s="609"/>
      <c r="C24" s="219" t="s">
        <v>354</v>
      </c>
      <c r="D24" s="207" t="s">
        <v>470</v>
      </c>
      <c r="E24" s="192"/>
      <c r="F24" s="220"/>
      <c r="G24" s="192"/>
      <c r="H24" s="197"/>
      <c r="I24" s="135"/>
      <c r="J24" s="210"/>
      <c r="K24" s="191"/>
      <c r="L24" s="234"/>
      <c r="M24" s="208"/>
      <c r="N24" s="544"/>
      <c r="O24" s="135"/>
      <c r="P24" s="592"/>
      <c r="Q24" s="195"/>
      <c r="R24" s="542"/>
      <c r="U24" s="189">
        <f>420.6+86</f>
        <v>506.6</v>
      </c>
    </row>
    <row r="25" spans="2:22">
      <c r="B25" s="601" t="s">
        <v>355</v>
      </c>
      <c r="C25" s="225" t="s">
        <v>356</v>
      </c>
      <c r="D25" s="261" t="s">
        <v>357</v>
      </c>
      <c r="E25" s="180">
        <v>1000</v>
      </c>
      <c r="F25" s="577">
        <v>0.03</v>
      </c>
      <c r="G25" s="180">
        <v>1.59</v>
      </c>
      <c r="H25" s="181">
        <v>12.34</v>
      </c>
      <c r="I25" s="134">
        <f>G25*$I$8</f>
        <v>3.0240051000000001</v>
      </c>
      <c r="J25" s="206">
        <f>H25*$J$8</f>
        <v>32.000211399999998</v>
      </c>
      <c r="K25" s="181"/>
      <c r="L25" s="182"/>
      <c r="M25" s="180"/>
      <c r="N25" s="262"/>
      <c r="O25" s="182"/>
      <c r="P25" s="180"/>
      <c r="Q25" s="182">
        <f>I25+J25+P25</f>
        <v>35.024216499999994</v>
      </c>
      <c r="R25" s="541">
        <f>Q25*F25</f>
        <v>1.0507264949999997</v>
      </c>
    </row>
    <row r="26" spans="2:22">
      <c r="B26" s="220"/>
      <c r="C26" s="220"/>
      <c r="D26" s="263" t="s">
        <v>358</v>
      </c>
      <c r="E26" s="190" t="s">
        <v>116</v>
      </c>
      <c r="F26" s="219"/>
      <c r="G26" s="190"/>
      <c r="H26" s="192"/>
      <c r="I26" s="135"/>
      <c r="J26" s="210"/>
      <c r="K26" s="192"/>
      <c r="L26" s="197"/>
      <c r="M26" s="190"/>
      <c r="N26" s="264"/>
      <c r="O26" s="197"/>
      <c r="P26" s="190"/>
      <c r="Q26" s="197"/>
      <c r="R26" s="542"/>
      <c r="U26" s="189">
        <f>1.16+0.08+0.062+0.301</f>
        <v>1.603</v>
      </c>
    </row>
    <row r="27" spans="2:22">
      <c r="B27" s="246"/>
      <c r="C27" s="246"/>
      <c r="D27" s="266" t="s">
        <v>73</v>
      </c>
      <c r="E27" s="245"/>
      <c r="F27" s="247"/>
      <c r="G27" s="248"/>
      <c r="H27" s="621"/>
      <c r="I27" s="581"/>
      <c r="J27" s="204"/>
      <c r="K27" s="248"/>
      <c r="L27" s="249"/>
      <c r="M27" s="622"/>
      <c r="N27" s="238"/>
      <c r="O27" s="203"/>
      <c r="P27" s="623"/>
      <c r="Q27" s="624"/>
      <c r="R27" s="625">
        <f>SUM(R17:R26)</f>
        <v>1778431.7607128951</v>
      </c>
    </row>
    <row r="28" spans="2:22" ht="16.5" customHeight="1">
      <c r="B28" s="242"/>
      <c r="C28" s="245"/>
      <c r="D28" s="266" t="s">
        <v>359</v>
      </c>
      <c r="E28" s="245"/>
      <c r="F28" s="247"/>
      <c r="G28" s="248"/>
      <c r="H28" s="626"/>
      <c r="I28" s="203"/>
      <c r="J28" s="204"/>
      <c r="K28" s="248"/>
      <c r="L28" s="249"/>
      <c r="M28" s="622"/>
      <c r="N28" s="238"/>
      <c r="O28" s="627"/>
      <c r="P28" s="238"/>
      <c r="Q28" s="628"/>
      <c r="R28" s="629"/>
    </row>
    <row r="29" spans="2:22" ht="14.25">
      <c r="B29" s="630">
        <v>6</v>
      </c>
      <c r="C29" s="631" t="s">
        <v>360</v>
      </c>
      <c r="D29" s="632" t="s">
        <v>361</v>
      </c>
      <c r="E29" s="181" t="s">
        <v>116</v>
      </c>
      <c r="F29" s="633">
        <f>S29*0.6</f>
        <v>2.2799999999999998</v>
      </c>
      <c r="G29" s="634">
        <v>0.7</v>
      </c>
      <c r="H29" s="635">
        <v>0.28000000000000003</v>
      </c>
      <c r="I29" s="134">
        <f>G29*$I$8</f>
        <v>1.331323</v>
      </c>
      <c r="J29" s="206">
        <f>H29*$J$8</f>
        <v>0.72609880000000004</v>
      </c>
      <c r="K29" s="634"/>
      <c r="L29" s="636"/>
      <c r="M29" s="637"/>
      <c r="N29" s="254"/>
      <c r="O29" s="134"/>
      <c r="P29" s="1189">
        <f>O30</f>
        <v>23.137084941894006</v>
      </c>
      <c r="Q29" s="134">
        <f>P29+J29+I29</f>
        <v>25.194506741894006</v>
      </c>
      <c r="R29" s="287">
        <f>Q29*F29</f>
        <v>57.443475371518332</v>
      </c>
      <c r="S29" s="633">
        <v>3.8</v>
      </c>
    </row>
    <row r="30" spans="2:22" ht="14.25">
      <c r="B30" s="638"/>
      <c r="C30" s="639"/>
      <c r="D30" s="640" t="s">
        <v>362</v>
      </c>
      <c r="E30" s="641"/>
      <c r="F30" s="642"/>
      <c r="G30" s="643"/>
      <c r="H30" s="644"/>
      <c r="I30" s="135"/>
      <c r="J30" s="210"/>
      <c r="K30" s="643" t="s">
        <v>363</v>
      </c>
      <c r="L30" s="645" t="s">
        <v>464</v>
      </c>
      <c r="M30" s="646">
        <v>1.02</v>
      </c>
      <c r="N30" s="222">
        <v>19.832999999999998</v>
      </c>
      <c r="O30" s="581">
        <f>N30*M30*$O$8</f>
        <v>23.137084941894006</v>
      </c>
      <c r="P30" s="1190"/>
      <c r="Q30" s="135"/>
      <c r="R30" s="647"/>
      <c r="S30" s="642"/>
    </row>
    <row r="31" spans="2:22">
      <c r="B31" s="586">
        <v>7</v>
      </c>
      <c r="C31" s="631" t="s">
        <v>364</v>
      </c>
      <c r="D31" s="632" t="s">
        <v>473</v>
      </c>
      <c r="E31" s="202" t="s">
        <v>116</v>
      </c>
      <c r="F31" s="633">
        <f>S31*0.5</f>
        <v>8.1</v>
      </c>
      <c r="G31" s="201" t="s">
        <v>484</v>
      </c>
      <c r="H31" s="196">
        <v>0.96</v>
      </c>
      <c r="I31" s="134">
        <f>G31*$I$8</f>
        <v>82260.54628000001</v>
      </c>
      <c r="J31" s="206">
        <f>H31*$J$8</f>
        <v>2.4894816</v>
      </c>
      <c r="K31" s="202"/>
      <c r="L31" s="200"/>
      <c r="M31" s="202"/>
      <c r="N31" s="648"/>
      <c r="O31" s="134"/>
      <c r="P31" s="1195">
        <f>O32+O33+O34+O35</f>
        <v>47.848414322361258</v>
      </c>
      <c r="Q31" s="134">
        <f>P31+J31+I31</f>
        <v>82310.884175922372</v>
      </c>
      <c r="R31" s="649">
        <f>Q31*F31</f>
        <v>666718.1618249712</v>
      </c>
      <c r="S31" s="588">
        <v>16.2</v>
      </c>
      <c r="T31" s="140"/>
      <c r="U31" s="140"/>
      <c r="V31" s="140"/>
    </row>
    <row r="32" spans="2:22">
      <c r="B32" s="586"/>
      <c r="C32" s="650"/>
      <c r="D32" s="651" t="s">
        <v>365</v>
      </c>
      <c r="E32" s="202"/>
      <c r="F32" s="652"/>
      <c r="G32" s="201"/>
      <c r="H32" s="196"/>
      <c r="I32" s="581"/>
      <c r="J32" s="653"/>
      <c r="K32" s="202" t="s">
        <v>366</v>
      </c>
      <c r="L32" s="200" t="s">
        <v>116</v>
      </c>
      <c r="M32" s="202">
        <v>1.0149999999999999</v>
      </c>
      <c r="N32" s="648">
        <v>29</v>
      </c>
      <c r="O32" s="581">
        <f t="shared" ref="O32:O38" si="0">N32*M32*$O$8</f>
        <v>33.665424691500007</v>
      </c>
      <c r="P32" s="1196"/>
      <c r="Q32" s="581"/>
      <c r="R32" s="584"/>
      <c r="S32" s="652"/>
      <c r="T32" s="140"/>
      <c r="U32" s="140"/>
      <c r="V32" s="140"/>
    </row>
    <row r="33" spans="2:22">
      <c r="B33" s="586"/>
      <c r="C33" s="650"/>
      <c r="D33" s="654"/>
      <c r="E33" s="202"/>
      <c r="F33" s="652"/>
      <c r="G33" s="201"/>
      <c r="H33" s="196"/>
      <c r="I33" s="581"/>
      <c r="J33" s="653"/>
      <c r="K33" s="202" t="s">
        <v>367</v>
      </c>
      <c r="L33" s="200" t="s">
        <v>368</v>
      </c>
      <c r="M33" s="202">
        <v>2.0499999999999998</v>
      </c>
      <c r="N33" s="648">
        <v>3.5</v>
      </c>
      <c r="O33" s="581">
        <f t="shared" si="0"/>
        <v>8.2061974575000018</v>
      </c>
      <c r="P33" s="1196"/>
      <c r="Q33" s="581"/>
      <c r="R33" s="584"/>
      <c r="S33" s="652"/>
      <c r="T33" s="140"/>
      <c r="U33" s="140"/>
      <c r="V33" s="140"/>
    </row>
    <row r="34" spans="2:22">
      <c r="B34" s="586"/>
      <c r="C34" s="650"/>
      <c r="D34" s="654"/>
      <c r="E34" s="202"/>
      <c r="F34" s="652"/>
      <c r="G34" s="201"/>
      <c r="H34" s="196"/>
      <c r="I34" s="581"/>
      <c r="J34" s="653"/>
      <c r="K34" s="202" t="s">
        <v>369</v>
      </c>
      <c r="L34" s="200" t="s">
        <v>116</v>
      </c>
      <c r="M34" s="655">
        <v>3.0800000000000001E-2</v>
      </c>
      <c r="N34" s="656">
        <v>122.917</v>
      </c>
      <c r="O34" s="581">
        <f t="shared" si="0"/>
        <v>4.3299484494512415</v>
      </c>
      <c r="P34" s="1196"/>
      <c r="Q34" s="581"/>
      <c r="R34" s="584"/>
      <c r="S34" s="652"/>
      <c r="T34" s="140"/>
      <c r="U34" s="140"/>
      <c r="V34" s="140"/>
    </row>
    <row r="35" spans="2:22">
      <c r="B35" s="220"/>
      <c r="C35" s="657"/>
      <c r="D35" s="654"/>
      <c r="E35" s="197"/>
      <c r="F35" s="658"/>
      <c r="G35" s="192"/>
      <c r="H35" s="190"/>
      <c r="I35" s="581"/>
      <c r="J35" s="653"/>
      <c r="K35" s="197" t="s">
        <v>370</v>
      </c>
      <c r="L35" s="190" t="s">
        <v>371</v>
      </c>
      <c r="M35" s="192">
        <v>1.7</v>
      </c>
      <c r="N35" s="222">
        <v>0.84699999999999998</v>
      </c>
      <c r="O35" s="135">
        <f t="shared" si="0"/>
        <v>1.6468437239100004</v>
      </c>
      <c r="P35" s="1197"/>
      <c r="Q35" s="135"/>
      <c r="R35" s="593"/>
      <c r="S35" s="658"/>
      <c r="T35" s="140"/>
      <c r="U35" s="140"/>
      <c r="V35" s="140"/>
    </row>
    <row r="36" spans="2:22">
      <c r="B36" s="242">
        <v>8</v>
      </c>
      <c r="C36" s="245" t="s">
        <v>372</v>
      </c>
      <c r="D36" s="624" t="s">
        <v>373</v>
      </c>
      <c r="E36" s="627" t="s">
        <v>353</v>
      </c>
      <c r="F36" s="633">
        <f>S36*0.6</f>
        <v>0.34559999999999996</v>
      </c>
      <c r="G36" s="228"/>
      <c r="H36" s="230"/>
      <c r="I36" s="203"/>
      <c r="J36" s="204"/>
      <c r="K36" s="228" t="s">
        <v>374</v>
      </c>
      <c r="L36" s="184" t="s">
        <v>353</v>
      </c>
      <c r="M36" s="228">
        <v>1</v>
      </c>
      <c r="N36" s="659">
        <v>230</v>
      </c>
      <c r="O36" s="135">
        <f t="shared" si="0"/>
        <v>263.05580700000007</v>
      </c>
      <c r="P36" s="660">
        <f>O36</f>
        <v>263.05580700000007</v>
      </c>
      <c r="Q36" s="232">
        <f>P36+J36+I36</f>
        <v>263.05580700000007</v>
      </c>
      <c r="R36" s="661">
        <f>Q36*F36</f>
        <v>90.91208689920002</v>
      </c>
      <c r="S36" s="242">
        <v>0.57599999999999996</v>
      </c>
    </row>
    <row r="37" spans="2:22">
      <c r="B37" s="242">
        <v>9</v>
      </c>
      <c r="C37" s="245" t="s">
        <v>372</v>
      </c>
      <c r="D37" s="662" t="s">
        <v>375</v>
      </c>
      <c r="E37" s="228" t="s">
        <v>353</v>
      </c>
      <c r="F37" s="633">
        <f>S37*0.6</f>
        <v>0.49859999999999993</v>
      </c>
      <c r="G37" s="228"/>
      <c r="H37" s="230"/>
      <c r="I37" s="203"/>
      <c r="J37" s="663"/>
      <c r="K37" s="228" t="s">
        <v>376</v>
      </c>
      <c r="L37" s="184" t="s">
        <v>353</v>
      </c>
      <c r="M37" s="228">
        <v>1</v>
      </c>
      <c r="N37" s="659">
        <v>230</v>
      </c>
      <c r="O37" s="135">
        <f t="shared" si="0"/>
        <v>263.05580700000007</v>
      </c>
      <c r="P37" s="660">
        <f>O37</f>
        <v>263.05580700000007</v>
      </c>
      <c r="Q37" s="232">
        <f>P37+J37+I37</f>
        <v>263.05580700000007</v>
      </c>
      <c r="R37" s="661">
        <f>Q37*F37</f>
        <v>131.15962537020002</v>
      </c>
      <c r="S37" s="242">
        <v>0.83099999999999996</v>
      </c>
    </row>
    <row r="38" spans="2:22" ht="42.75" customHeight="1">
      <c r="B38" s="242">
        <v>10</v>
      </c>
      <c r="C38" s="664" t="s">
        <v>377</v>
      </c>
      <c r="D38" s="665" t="s">
        <v>378</v>
      </c>
      <c r="E38" s="627" t="s">
        <v>71</v>
      </c>
      <c r="F38" s="633">
        <f>S38*0.6</f>
        <v>9</v>
      </c>
      <c r="G38" s="228">
        <v>0.19600000000000001</v>
      </c>
      <c r="H38" s="230">
        <v>1.4999999999999999E-2</v>
      </c>
      <c r="I38" s="134">
        <f>G38*$I$8</f>
        <v>0.37277044000000004</v>
      </c>
      <c r="J38" s="206">
        <f>H38*$J$8</f>
        <v>3.8898149999999999E-2</v>
      </c>
      <c r="K38" s="666" t="s">
        <v>225</v>
      </c>
      <c r="L38" s="667" t="s">
        <v>465</v>
      </c>
      <c r="M38" s="666">
        <v>2.1000000000000001E-2</v>
      </c>
      <c r="N38" s="659">
        <v>23</v>
      </c>
      <c r="O38" s="135">
        <f t="shared" si="0"/>
        <v>0.55241719470000028</v>
      </c>
      <c r="P38" s="239">
        <f>O38</f>
        <v>0.55241719470000028</v>
      </c>
      <c r="Q38" s="232">
        <f>P38+J38+I38</f>
        <v>0.96408578470000028</v>
      </c>
      <c r="R38" s="661">
        <f>Q38*F38</f>
        <v>8.6767720623000031</v>
      </c>
      <c r="S38" s="242">
        <f>25*0.6</f>
        <v>15</v>
      </c>
    </row>
    <row r="39" spans="2:22">
      <c r="B39" s="246"/>
      <c r="C39" s="246"/>
      <c r="D39" s="266" t="s">
        <v>73</v>
      </c>
      <c r="E39" s="245"/>
      <c r="F39" s="247"/>
      <c r="G39" s="248"/>
      <c r="H39" s="621"/>
      <c r="I39" s="203"/>
      <c r="J39" s="204"/>
      <c r="K39" s="668"/>
      <c r="L39" s="621"/>
      <c r="M39" s="580"/>
      <c r="N39" s="254"/>
      <c r="O39" s="203"/>
      <c r="P39" s="627"/>
      <c r="Q39" s="624"/>
      <c r="R39" s="625">
        <f>SUM(R29:R38)</f>
        <v>667006.35378467443</v>
      </c>
      <c r="T39" s="140"/>
      <c r="U39" s="140"/>
      <c r="V39" s="140"/>
    </row>
    <row r="40" spans="2:22" ht="19.5" customHeight="1">
      <c r="B40" s="246"/>
      <c r="C40" s="669"/>
      <c r="D40" s="670" t="s">
        <v>379</v>
      </c>
      <c r="E40" s="671"/>
      <c r="F40" s="672"/>
      <c r="G40" s="673"/>
      <c r="H40" s="674"/>
      <c r="I40" s="214"/>
      <c r="J40" s="675"/>
      <c r="K40" s="228"/>
      <c r="L40" s="184"/>
      <c r="M40" s="228"/>
      <c r="N40" s="676"/>
      <c r="O40" s="134"/>
      <c r="P40" s="660"/>
      <c r="Q40" s="203"/>
      <c r="R40" s="291"/>
      <c r="T40" s="140"/>
      <c r="U40" s="140"/>
      <c r="V40" s="140"/>
    </row>
    <row r="41" spans="2:22">
      <c r="B41" s="586">
        <v>11</v>
      </c>
      <c r="C41" s="650" t="s">
        <v>380</v>
      </c>
      <c r="D41" s="654" t="s">
        <v>381</v>
      </c>
      <c r="E41" s="202" t="s">
        <v>116</v>
      </c>
      <c r="F41" s="633">
        <f>S41*0.6</f>
        <v>2.1</v>
      </c>
      <c r="G41" s="201" t="s">
        <v>485</v>
      </c>
      <c r="H41" s="196">
        <v>3.21</v>
      </c>
      <c r="I41" s="134">
        <f>G41*$I$8</f>
        <v>83842.91876</v>
      </c>
      <c r="J41" s="206">
        <f>H41*$J$8</f>
        <v>8.3242040999999993</v>
      </c>
      <c r="K41" s="202"/>
      <c r="L41" s="200"/>
      <c r="M41" s="202"/>
      <c r="N41" s="648"/>
      <c r="O41" s="134"/>
      <c r="P41" s="1201">
        <f>O42+O43+O44+O45</f>
        <v>56.037109876416906</v>
      </c>
      <c r="Q41" s="581">
        <f>P41+J41+I41</f>
        <v>83907.280073976421</v>
      </c>
      <c r="R41" s="584">
        <f>Q41*F41</f>
        <v>176205.28815535048</v>
      </c>
      <c r="S41" s="140">
        <v>3.5</v>
      </c>
      <c r="T41" s="140"/>
      <c r="U41" s="140">
        <f>125*0.2</f>
        <v>25</v>
      </c>
      <c r="V41" s="140"/>
    </row>
    <row r="42" spans="2:22">
      <c r="B42" s="586"/>
      <c r="C42" s="650"/>
      <c r="D42" s="654" t="s">
        <v>472</v>
      </c>
      <c r="E42" s="202"/>
      <c r="F42" s="652"/>
      <c r="G42" s="201"/>
      <c r="H42" s="196"/>
      <c r="I42" s="581"/>
      <c r="J42" s="653"/>
      <c r="K42" s="202" t="s">
        <v>366</v>
      </c>
      <c r="L42" s="200" t="s">
        <v>116</v>
      </c>
      <c r="M42" s="202">
        <v>1.0149999999999999</v>
      </c>
      <c r="N42" s="648">
        <v>29</v>
      </c>
      <c r="O42" s="581">
        <f t="shared" ref="O42:O48" si="1">N42*M42*$O$8</f>
        <v>33.665424691500007</v>
      </c>
      <c r="P42" s="1202"/>
      <c r="Q42" s="581"/>
      <c r="R42" s="584"/>
      <c r="T42" s="140"/>
      <c r="U42" s="140"/>
      <c r="V42" s="140"/>
    </row>
    <row r="43" spans="2:22">
      <c r="B43" s="586"/>
      <c r="C43" s="650"/>
      <c r="D43" s="654"/>
      <c r="E43" s="202"/>
      <c r="F43" s="652"/>
      <c r="G43" s="201"/>
      <c r="H43" s="196"/>
      <c r="I43" s="581"/>
      <c r="J43" s="653"/>
      <c r="K43" s="202" t="s">
        <v>367</v>
      </c>
      <c r="L43" s="200" t="s">
        <v>368</v>
      </c>
      <c r="M43" s="202">
        <v>2.42</v>
      </c>
      <c r="N43" s="648">
        <v>3.5</v>
      </c>
      <c r="O43" s="581">
        <f t="shared" si="1"/>
        <v>9.6873160230000011</v>
      </c>
      <c r="P43" s="1202"/>
      <c r="Q43" s="581"/>
      <c r="R43" s="584"/>
      <c r="T43" s="140"/>
      <c r="U43" s="140"/>
      <c r="V43" s="140"/>
    </row>
    <row r="44" spans="2:22">
      <c r="B44" s="586"/>
      <c r="C44" s="650"/>
      <c r="D44" s="654"/>
      <c r="E44" s="202"/>
      <c r="F44" s="652"/>
      <c r="G44" s="201"/>
      <c r="H44" s="196"/>
      <c r="I44" s="581"/>
      <c r="J44" s="653"/>
      <c r="K44" s="202" t="s">
        <v>369</v>
      </c>
      <c r="L44" s="200" t="s">
        <v>116</v>
      </c>
      <c r="M44" s="202">
        <v>7.2999999999999995E-2</v>
      </c>
      <c r="N44" s="656">
        <v>122.917</v>
      </c>
      <c r="O44" s="581">
        <f t="shared" si="1"/>
        <v>10.262540156166901</v>
      </c>
      <c r="P44" s="1202"/>
      <c r="Q44" s="581"/>
      <c r="R44" s="584"/>
      <c r="T44" s="140"/>
      <c r="U44" s="140"/>
      <c r="V44" s="140"/>
    </row>
    <row r="45" spans="2:22">
      <c r="B45" s="220"/>
      <c r="C45" s="657"/>
      <c r="D45" s="654"/>
      <c r="E45" s="202"/>
      <c r="F45" s="652"/>
      <c r="G45" s="202"/>
      <c r="H45" s="196"/>
      <c r="I45" s="581"/>
      <c r="J45" s="653"/>
      <c r="K45" s="202" t="s">
        <v>370</v>
      </c>
      <c r="L45" s="200" t="s">
        <v>371</v>
      </c>
      <c r="M45" s="202">
        <v>2.5</v>
      </c>
      <c r="N45" s="222">
        <v>0.84699999999999998</v>
      </c>
      <c r="O45" s="135">
        <f t="shared" si="1"/>
        <v>2.4218290057500003</v>
      </c>
      <c r="P45" s="1203"/>
      <c r="Q45" s="581"/>
      <c r="R45" s="584"/>
      <c r="T45" s="140"/>
      <c r="U45" s="140"/>
      <c r="V45" s="140"/>
    </row>
    <row r="46" spans="2:22">
      <c r="B46" s="242">
        <v>12</v>
      </c>
      <c r="C46" s="245" t="s">
        <v>197</v>
      </c>
      <c r="D46" s="624" t="s">
        <v>382</v>
      </c>
      <c r="E46" s="627" t="s">
        <v>353</v>
      </c>
      <c r="F46" s="633">
        <f>S46*0.6</f>
        <v>7.0199999999999999E-2</v>
      </c>
      <c r="G46" s="181"/>
      <c r="H46" s="182"/>
      <c r="I46" s="203"/>
      <c r="J46" s="663"/>
      <c r="K46" s="228" t="s">
        <v>374</v>
      </c>
      <c r="L46" s="184" t="s">
        <v>353</v>
      </c>
      <c r="M46" s="228">
        <v>1</v>
      </c>
      <c r="N46" s="659">
        <v>230</v>
      </c>
      <c r="O46" s="135">
        <f t="shared" si="1"/>
        <v>263.05580700000007</v>
      </c>
      <c r="P46" s="660">
        <f>O46</f>
        <v>263.05580700000007</v>
      </c>
      <c r="Q46" s="232">
        <f>P46+J46+I46</f>
        <v>263.05580700000007</v>
      </c>
      <c r="R46" s="661">
        <f>Q46*F46</f>
        <v>18.466517651400004</v>
      </c>
      <c r="S46" s="140">
        <v>0.11700000000000001</v>
      </c>
      <c r="T46" s="140"/>
      <c r="U46" s="140"/>
      <c r="V46" s="140"/>
    </row>
    <row r="47" spans="2:22">
      <c r="B47" s="242">
        <v>13</v>
      </c>
      <c r="C47" s="245" t="s">
        <v>197</v>
      </c>
      <c r="D47" s="662" t="s">
        <v>383</v>
      </c>
      <c r="E47" s="228" t="s">
        <v>353</v>
      </c>
      <c r="F47" s="633">
        <f>S47*0.6</f>
        <v>1.7999999999999999E-2</v>
      </c>
      <c r="G47" s="228"/>
      <c r="H47" s="230"/>
      <c r="I47" s="203"/>
      <c r="J47" s="663"/>
      <c r="K47" s="228" t="s">
        <v>376</v>
      </c>
      <c r="L47" s="184" t="s">
        <v>353</v>
      </c>
      <c r="M47" s="228">
        <v>1</v>
      </c>
      <c r="N47" s="659">
        <v>230</v>
      </c>
      <c r="O47" s="135">
        <f t="shared" si="1"/>
        <v>263.05580700000007</v>
      </c>
      <c r="P47" s="660">
        <f>O47</f>
        <v>263.05580700000007</v>
      </c>
      <c r="Q47" s="232">
        <f>P47+J47+I47</f>
        <v>263.05580700000007</v>
      </c>
      <c r="R47" s="661">
        <f>Q47*F47</f>
        <v>4.7350045260000009</v>
      </c>
      <c r="S47" s="140">
        <v>0.03</v>
      </c>
      <c r="T47" s="140"/>
      <c r="U47" s="140"/>
      <c r="V47" s="140"/>
    </row>
    <row r="48" spans="2:22">
      <c r="B48" s="242">
        <v>14</v>
      </c>
      <c r="C48" s="245" t="s">
        <v>197</v>
      </c>
      <c r="D48" s="662" t="s">
        <v>384</v>
      </c>
      <c r="E48" s="627" t="s">
        <v>353</v>
      </c>
      <c r="F48" s="633">
        <f>S48*0.6</f>
        <v>0.1542</v>
      </c>
      <c r="G48" s="181"/>
      <c r="H48" s="182"/>
      <c r="I48" s="203"/>
      <c r="J48" s="663"/>
      <c r="K48" s="228" t="s">
        <v>376</v>
      </c>
      <c r="L48" s="184" t="s">
        <v>353</v>
      </c>
      <c r="M48" s="228">
        <v>1</v>
      </c>
      <c r="N48" s="659">
        <v>230</v>
      </c>
      <c r="O48" s="135">
        <f t="shared" si="1"/>
        <v>263.05580700000007</v>
      </c>
      <c r="P48" s="660">
        <f>O48</f>
        <v>263.05580700000007</v>
      </c>
      <c r="Q48" s="232">
        <f>P48+J48+I48</f>
        <v>263.05580700000007</v>
      </c>
      <c r="R48" s="661">
        <f>Q48*F48</f>
        <v>40.563205439400015</v>
      </c>
      <c r="S48" s="140">
        <v>0.25700000000000001</v>
      </c>
      <c r="T48" s="140"/>
      <c r="U48" s="140"/>
      <c r="V48" s="140"/>
    </row>
    <row r="49" spans="2:22">
      <c r="B49" s="225">
        <v>15</v>
      </c>
      <c r="C49" s="677" t="s">
        <v>385</v>
      </c>
      <c r="D49" s="159" t="s">
        <v>471</v>
      </c>
      <c r="E49" s="254" t="s">
        <v>116</v>
      </c>
      <c r="F49" s="633">
        <f>S49*0.5</f>
        <v>4.5</v>
      </c>
      <c r="G49" s="251" t="s">
        <v>486</v>
      </c>
      <c r="H49" s="254">
        <v>1.21</v>
      </c>
      <c r="I49" s="134">
        <f>G49*$I$8</f>
        <v>53201.56897</v>
      </c>
      <c r="J49" s="206">
        <f>H49*$J$8</f>
        <v>3.1377840999999997</v>
      </c>
      <c r="K49" s="253"/>
      <c r="L49" s="187"/>
      <c r="M49" s="253"/>
      <c r="N49" s="187"/>
      <c r="O49" s="679"/>
      <c r="P49" s="1206">
        <f>O50+O51+O52+O53</f>
        <v>49.44556039949191</v>
      </c>
      <c r="Q49" s="133">
        <f>P49+J49+I49</f>
        <v>53254.152314499494</v>
      </c>
      <c r="R49" s="649">
        <f>Q49*F49</f>
        <v>239643.68541524772</v>
      </c>
      <c r="S49" s="140">
        <v>9</v>
      </c>
    </row>
    <row r="50" spans="2:22">
      <c r="B50" s="586"/>
      <c r="C50" s="650"/>
      <c r="D50" s="566" t="s">
        <v>386</v>
      </c>
      <c r="E50" s="648"/>
      <c r="F50" s="588"/>
      <c r="G50" s="680"/>
      <c r="H50" s="648"/>
      <c r="I50" s="198"/>
      <c r="J50" s="681"/>
      <c r="K50" s="271" t="s">
        <v>366</v>
      </c>
      <c r="L50" s="205" t="s">
        <v>116</v>
      </c>
      <c r="M50" s="271">
        <v>1</v>
      </c>
      <c r="N50" s="648">
        <v>29</v>
      </c>
      <c r="O50" s="590">
        <f t="shared" ref="O50:O57" si="2">N50*M50*$O$8</f>
        <v>33.16790610000001</v>
      </c>
      <c r="P50" s="1207"/>
      <c r="Q50" s="198"/>
      <c r="R50" s="584"/>
    </row>
    <row r="51" spans="2:22">
      <c r="B51" s="586"/>
      <c r="C51" s="650"/>
      <c r="D51" s="169"/>
      <c r="E51" s="648"/>
      <c r="F51" s="588"/>
      <c r="G51" s="271"/>
      <c r="H51" s="648"/>
      <c r="I51" s="198"/>
      <c r="J51" s="681"/>
      <c r="K51" s="271" t="s">
        <v>367</v>
      </c>
      <c r="L51" s="205" t="s">
        <v>368</v>
      </c>
      <c r="M51" s="271">
        <v>2.46</v>
      </c>
      <c r="N51" s="648">
        <v>3.5</v>
      </c>
      <c r="O51" s="590">
        <f t="shared" si="2"/>
        <v>9.8474369490000022</v>
      </c>
      <c r="P51" s="1207"/>
      <c r="Q51" s="198"/>
      <c r="R51" s="584"/>
      <c r="U51" s="189">
        <f>187.3*8</f>
        <v>1498.4</v>
      </c>
    </row>
    <row r="52" spans="2:22">
      <c r="B52" s="586"/>
      <c r="C52" s="650"/>
      <c r="D52" s="169"/>
      <c r="E52" s="648"/>
      <c r="F52" s="588"/>
      <c r="G52" s="680"/>
      <c r="H52" s="648"/>
      <c r="I52" s="198"/>
      <c r="J52" s="681"/>
      <c r="K52" s="271" t="s">
        <v>369</v>
      </c>
      <c r="L52" s="205" t="s">
        <v>116</v>
      </c>
      <c r="M52" s="271">
        <v>2.3E-2</v>
      </c>
      <c r="N52" s="656">
        <v>122.917</v>
      </c>
      <c r="O52" s="590">
        <f t="shared" si="2"/>
        <v>3.2334030629019006</v>
      </c>
      <c r="P52" s="1207"/>
      <c r="Q52" s="198"/>
      <c r="R52" s="584"/>
      <c r="U52" s="189">
        <f>202.6*5</f>
        <v>1013</v>
      </c>
    </row>
    <row r="53" spans="2:22">
      <c r="B53" s="586"/>
      <c r="C53" s="657"/>
      <c r="D53" s="235"/>
      <c r="E53" s="222"/>
      <c r="F53" s="682"/>
      <c r="G53" s="255"/>
      <c r="H53" s="222"/>
      <c r="I53" s="194"/>
      <c r="J53" s="683"/>
      <c r="K53" s="255" t="s">
        <v>370</v>
      </c>
      <c r="L53" s="193" t="s">
        <v>371</v>
      </c>
      <c r="M53" s="255">
        <v>3.3</v>
      </c>
      <c r="N53" s="222">
        <v>0.84699999999999998</v>
      </c>
      <c r="O53" s="210">
        <f t="shared" si="2"/>
        <v>3.1968142875900005</v>
      </c>
      <c r="P53" s="1208"/>
      <c r="Q53" s="194"/>
      <c r="R53" s="593"/>
    </row>
    <row r="54" spans="2:22">
      <c r="B54" s="242">
        <v>16</v>
      </c>
      <c r="C54" s="245" t="s">
        <v>197</v>
      </c>
      <c r="D54" s="624" t="s">
        <v>387</v>
      </c>
      <c r="E54" s="627" t="s">
        <v>353</v>
      </c>
      <c r="F54" s="633">
        <f>S54*0.6</f>
        <v>0.2382</v>
      </c>
      <c r="G54" s="253"/>
      <c r="H54" s="254"/>
      <c r="I54" s="214"/>
      <c r="J54" s="684"/>
      <c r="K54" s="627" t="s">
        <v>374</v>
      </c>
      <c r="L54" s="238" t="s">
        <v>353</v>
      </c>
      <c r="M54" s="627">
        <v>1</v>
      </c>
      <c r="N54" s="659">
        <v>230</v>
      </c>
      <c r="O54" s="210">
        <f t="shared" si="2"/>
        <v>263.05580700000007</v>
      </c>
      <c r="P54" s="239">
        <f>O54</f>
        <v>263.05580700000007</v>
      </c>
      <c r="Q54" s="685">
        <f>P54+J54+I54</f>
        <v>263.05580700000007</v>
      </c>
      <c r="R54" s="661">
        <f>Q54*F54</f>
        <v>62.659893227400019</v>
      </c>
      <c r="S54" s="140">
        <v>0.39700000000000002</v>
      </c>
      <c r="U54" s="189">
        <f>235.8*5</f>
        <v>1179</v>
      </c>
    </row>
    <row r="55" spans="2:22">
      <c r="B55" s="242">
        <v>17</v>
      </c>
      <c r="C55" s="245" t="s">
        <v>197</v>
      </c>
      <c r="D55" s="624" t="s">
        <v>383</v>
      </c>
      <c r="E55" s="627" t="s">
        <v>353</v>
      </c>
      <c r="F55" s="633">
        <f>S55*0.6</f>
        <v>1.2E-2</v>
      </c>
      <c r="G55" s="627"/>
      <c r="H55" s="623"/>
      <c r="I55" s="214"/>
      <c r="J55" s="684"/>
      <c r="K55" s="627" t="s">
        <v>376</v>
      </c>
      <c r="L55" s="238" t="s">
        <v>353</v>
      </c>
      <c r="M55" s="627">
        <v>1</v>
      </c>
      <c r="N55" s="659">
        <v>230</v>
      </c>
      <c r="O55" s="210">
        <f t="shared" si="2"/>
        <v>263.05580700000007</v>
      </c>
      <c r="P55" s="239">
        <f>O55</f>
        <v>263.05580700000007</v>
      </c>
      <c r="Q55" s="685">
        <f>P55+J55+I55</f>
        <v>263.05580700000007</v>
      </c>
      <c r="R55" s="661">
        <f>Q55*F55</f>
        <v>3.156669684000001</v>
      </c>
      <c r="S55" s="140">
        <v>0.02</v>
      </c>
      <c r="U55" s="189">
        <f>286.5*5</f>
        <v>1432.5</v>
      </c>
    </row>
    <row r="56" spans="2:22">
      <c r="B56" s="242">
        <v>18</v>
      </c>
      <c r="C56" s="245" t="s">
        <v>197</v>
      </c>
      <c r="D56" s="624" t="s">
        <v>384</v>
      </c>
      <c r="E56" s="627" t="s">
        <v>353</v>
      </c>
      <c r="F56" s="633">
        <f>S56*0.6</f>
        <v>0.31080000000000002</v>
      </c>
      <c r="G56" s="627"/>
      <c r="H56" s="623"/>
      <c r="I56" s="214"/>
      <c r="J56" s="684"/>
      <c r="K56" s="627" t="s">
        <v>376</v>
      </c>
      <c r="L56" s="238" t="s">
        <v>353</v>
      </c>
      <c r="M56" s="627">
        <v>1</v>
      </c>
      <c r="N56" s="659">
        <v>230</v>
      </c>
      <c r="O56" s="210">
        <f t="shared" si="2"/>
        <v>263.05580700000007</v>
      </c>
      <c r="P56" s="239">
        <f>O56</f>
        <v>263.05580700000007</v>
      </c>
      <c r="Q56" s="685">
        <f>P56+J56+I56</f>
        <v>263.05580700000007</v>
      </c>
      <c r="R56" s="661">
        <f>Q56*F56</f>
        <v>81.757744815600034</v>
      </c>
      <c r="S56" s="140">
        <v>0.51800000000000002</v>
      </c>
      <c r="U56" s="189">
        <f>1654.8+1179+1636+1432.5+423.9+73.6</f>
        <v>6399.8</v>
      </c>
    </row>
    <row r="57" spans="2:22">
      <c r="B57" s="242">
        <v>19</v>
      </c>
      <c r="C57" s="245" t="s">
        <v>197</v>
      </c>
      <c r="D57" s="624" t="s">
        <v>388</v>
      </c>
      <c r="E57" s="627" t="s">
        <v>353</v>
      </c>
      <c r="F57" s="633">
        <f>S57*0.6</f>
        <v>0.37619999999999998</v>
      </c>
      <c r="G57" s="627"/>
      <c r="H57" s="623"/>
      <c r="I57" s="214"/>
      <c r="J57" s="684"/>
      <c r="K57" s="627" t="s">
        <v>376</v>
      </c>
      <c r="L57" s="238" t="s">
        <v>353</v>
      </c>
      <c r="M57" s="627">
        <v>1</v>
      </c>
      <c r="N57" s="659">
        <v>230</v>
      </c>
      <c r="O57" s="210">
        <f t="shared" si="2"/>
        <v>263.05580700000007</v>
      </c>
      <c r="P57" s="239">
        <f>O57</f>
        <v>263.05580700000007</v>
      </c>
      <c r="Q57" s="685">
        <f>P57+J57+I57</f>
        <v>263.05580700000007</v>
      </c>
      <c r="R57" s="661">
        <f>Q57*F57</f>
        <v>98.961594593400022</v>
      </c>
      <c r="S57" s="140">
        <v>0.627</v>
      </c>
    </row>
    <row r="58" spans="2:22">
      <c r="B58" s="225"/>
      <c r="C58" s="577"/>
      <c r="D58" s="686" t="s">
        <v>228</v>
      </c>
      <c r="E58" s="181"/>
      <c r="F58" s="630"/>
      <c r="G58" s="687"/>
      <c r="H58" s="635"/>
      <c r="I58" s="203"/>
      <c r="J58" s="663"/>
      <c r="K58" s="181"/>
      <c r="L58" s="180"/>
      <c r="M58" s="181"/>
      <c r="N58" s="622"/>
      <c r="O58" s="203"/>
      <c r="P58" s="204"/>
      <c r="Q58" s="204"/>
      <c r="R58" s="688">
        <f>SUM(R41:R57)</f>
        <v>416159.27420053538</v>
      </c>
      <c r="T58" s="140"/>
      <c r="U58" s="140"/>
      <c r="V58" s="140"/>
    </row>
    <row r="59" spans="2:22" ht="18.75" customHeight="1">
      <c r="B59" s="242"/>
      <c r="C59" s="689"/>
      <c r="D59" s="690" t="s">
        <v>389</v>
      </c>
      <c r="E59" s="228"/>
      <c r="F59" s="242"/>
      <c r="G59" s="228"/>
      <c r="H59" s="230"/>
      <c r="I59" s="581"/>
      <c r="J59" s="653"/>
      <c r="K59" s="228"/>
      <c r="L59" s="184"/>
      <c r="M59" s="228"/>
      <c r="N59" s="676"/>
      <c r="O59" s="203"/>
      <c r="P59" s="691"/>
      <c r="Q59" s="135"/>
      <c r="R59" s="285"/>
      <c r="T59" s="140"/>
      <c r="U59" s="140"/>
      <c r="V59" s="140"/>
    </row>
    <row r="60" spans="2:22">
      <c r="B60" s="225">
        <v>20</v>
      </c>
      <c r="C60" s="692" t="s">
        <v>474</v>
      </c>
      <c r="D60" s="693" t="s">
        <v>340</v>
      </c>
      <c r="E60" s="181" t="s">
        <v>116</v>
      </c>
      <c r="F60" s="633">
        <v>8.5</v>
      </c>
      <c r="G60" s="186" t="s">
        <v>487</v>
      </c>
      <c r="H60" s="182">
        <v>0.95</v>
      </c>
      <c r="I60" s="134">
        <f>G60*$I$8</f>
        <v>83827.703640000007</v>
      </c>
      <c r="J60" s="206">
        <f>H60*$J$8</f>
        <v>2.4635495000000001</v>
      </c>
      <c r="K60" s="181"/>
      <c r="L60" s="180"/>
      <c r="M60" s="181"/>
      <c r="N60" s="182"/>
      <c r="O60" s="134"/>
      <c r="P60" s="1191">
        <f>O61+O62</f>
        <v>10.697953559076002</v>
      </c>
      <c r="Q60" s="134">
        <f>P60+J60+I60</f>
        <v>83840.865143059083</v>
      </c>
      <c r="R60" s="284">
        <f>Q60*F60</f>
        <v>712647.3537160022</v>
      </c>
      <c r="S60" s="140">
        <v>24.3</v>
      </c>
      <c r="T60" s="140">
        <v>81</v>
      </c>
      <c r="U60" s="140"/>
      <c r="V60" s="140"/>
    </row>
    <row r="61" spans="2:22" ht="12.75" customHeight="1">
      <c r="B61" s="586"/>
      <c r="C61" s="587"/>
      <c r="D61" s="694"/>
      <c r="E61" s="202"/>
      <c r="F61" s="586"/>
      <c r="G61" s="201"/>
      <c r="H61" s="196"/>
      <c r="I61" s="695"/>
      <c r="J61" s="198"/>
      <c r="K61" s="709" t="s">
        <v>475</v>
      </c>
      <c r="L61" s="648" t="s">
        <v>116</v>
      </c>
      <c r="M61" s="205">
        <v>0.92</v>
      </c>
      <c r="N61" s="648">
        <v>5.6669999999999998</v>
      </c>
      <c r="O61" s="588">
        <f>N61*M61*$O$8</f>
        <v>5.9629490330760015</v>
      </c>
      <c r="P61" s="1192"/>
      <c r="Q61" s="581"/>
      <c r="R61" s="286"/>
      <c r="T61" s="140"/>
      <c r="U61" s="140"/>
      <c r="V61" s="140"/>
    </row>
    <row r="62" spans="2:22">
      <c r="B62" s="220"/>
      <c r="C62" s="219"/>
      <c r="D62" s="207"/>
      <c r="E62" s="192"/>
      <c r="F62" s="220"/>
      <c r="G62" s="192"/>
      <c r="H62" s="197"/>
      <c r="I62" s="696"/>
      <c r="J62" s="194"/>
      <c r="K62" s="712" t="s">
        <v>280</v>
      </c>
      <c r="L62" s="222" t="s">
        <v>116</v>
      </c>
      <c r="M62" s="193">
        <v>0.18</v>
      </c>
      <c r="N62" s="222">
        <v>23</v>
      </c>
      <c r="O62" s="682">
        <f>N62*M62*$O$8</f>
        <v>4.7350045260000009</v>
      </c>
      <c r="P62" s="1193"/>
      <c r="Q62" s="135"/>
      <c r="R62" s="285"/>
      <c r="T62" s="140"/>
      <c r="U62" s="140"/>
      <c r="V62" s="140"/>
    </row>
    <row r="63" spans="2:22" s="769" customFormat="1">
      <c r="B63" s="586">
        <v>21</v>
      </c>
      <c r="C63" s="701" t="s">
        <v>390</v>
      </c>
      <c r="D63" s="777" t="s">
        <v>391</v>
      </c>
      <c r="E63" s="587" t="s">
        <v>353</v>
      </c>
      <c r="F63" s="633">
        <f>S63*0.6</f>
        <v>9.6000000000000002E-2</v>
      </c>
      <c r="G63" s="701" t="s">
        <v>488</v>
      </c>
      <c r="H63" s="585">
        <v>1.38</v>
      </c>
      <c r="I63" s="588">
        <f>G63*$I$8</f>
        <v>83816.292300000001</v>
      </c>
      <c r="J63" s="785">
        <f>H63*$J$8</f>
        <v>3.5786297999999999</v>
      </c>
      <c r="K63" s="587"/>
      <c r="L63" s="586"/>
      <c r="M63" s="586"/>
      <c r="N63" s="775"/>
      <c r="O63" s="588"/>
      <c r="P63" s="1223"/>
      <c r="Q63" s="588">
        <f>P63+J63+I63</f>
        <v>83819.870929800003</v>
      </c>
      <c r="R63" s="776">
        <f>Q63*F63</f>
        <v>8046.7076092608004</v>
      </c>
      <c r="S63" s="769">
        <v>0.16</v>
      </c>
    </row>
    <row r="64" spans="2:22" s="769" customFormat="1">
      <c r="B64" s="586"/>
      <c r="C64" s="701" t="s">
        <v>392</v>
      </c>
      <c r="D64" s="777"/>
      <c r="E64" s="587"/>
      <c r="F64" s="586"/>
      <c r="G64" s="701"/>
      <c r="H64" s="585"/>
      <c r="I64" s="682"/>
      <c r="J64" s="778"/>
      <c r="K64" s="587"/>
      <c r="L64" s="586"/>
      <c r="M64" s="586"/>
      <c r="N64" s="775"/>
      <c r="O64" s="682"/>
      <c r="P64" s="1223"/>
      <c r="Q64" s="588"/>
      <c r="R64" s="776"/>
    </row>
    <row r="65" spans="1:22" s="769" customFormat="1">
      <c r="B65" s="242">
        <v>22</v>
      </c>
      <c r="C65" s="245" t="s">
        <v>197</v>
      </c>
      <c r="D65" s="779" t="s">
        <v>393</v>
      </c>
      <c r="E65" s="245" t="s">
        <v>353</v>
      </c>
      <c r="F65" s="633">
        <f>S65*0.6</f>
        <v>9.6000000000000002E-2</v>
      </c>
      <c r="G65" s="245"/>
      <c r="H65" s="246"/>
      <c r="I65" s="247"/>
      <c r="J65" s="780"/>
      <c r="K65" s="246" t="s">
        <v>374</v>
      </c>
      <c r="L65" s="242" t="s">
        <v>353</v>
      </c>
      <c r="M65" s="245">
        <v>1</v>
      </c>
      <c r="N65" s="626">
        <v>230</v>
      </c>
      <c r="O65" s="682">
        <f>N65*M65*$O$8</f>
        <v>263.05580700000007</v>
      </c>
      <c r="P65" s="781">
        <f>O65</f>
        <v>263.05580700000007</v>
      </c>
      <c r="Q65" s="249">
        <f>P65+J65+I65</f>
        <v>263.05580700000007</v>
      </c>
      <c r="R65" s="782">
        <f>Q65*F65</f>
        <v>25.253357472000008</v>
      </c>
      <c r="S65" s="769">
        <v>0.16</v>
      </c>
    </row>
    <row r="66" spans="1:22" s="769" customFormat="1" ht="18" customHeight="1">
      <c r="B66" s="242">
        <v>23</v>
      </c>
      <c r="C66" s="245" t="s">
        <v>197</v>
      </c>
      <c r="D66" s="779" t="s">
        <v>394</v>
      </c>
      <c r="E66" s="245" t="s">
        <v>353</v>
      </c>
      <c r="F66" s="633">
        <f>S66*0.6</f>
        <v>3.5999999999999997E-2</v>
      </c>
      <c r="G66" s="245"/>
      <c r="H66" s="246"/>
      <c r="I66" s="247"/>
      <c r="J66" s="780"/>
      <c r="K66" s="219" t="s">
        <v>395</v>
      </c>
      <c r="L66" s="220" t="s">
        <v>353</v>
      </c>
      <c r="M66" s="219">
        <v>1</v>
      </c>
      <c r="N66" s="783">
        <v>400</v>
      </c>
      <c r="O66" s="682">
        <f>N66*M66*$O$8</f>
        <v>457.48836000000017</v>
      </c>
      <c r="P66" s="784">
        <f>O66</f>
        <v>457.48836000000017</v>
      </c>
      <c r="Q66" s="249">
        <f>P66+J66+I66</f>
        <v>457.48836000000017</v>
      </c>
      <c r="R66" s="782">
        <f>Q66*F66</f>
        <v>16.469580960000005</v>
      </c>
      <c r="S66" s="769">
        <v>0.06</v>
      </c>
    </row>
    <row r="67" spans="1:22">
      <c r="A67" s="705"/>
      <c r="B67" s="225">
        <v>24</v>
      </c>
      <c r="C67" s="575" t="s">
        <v>396</v>
      </c>
      <c r="D67" s="159" t="s">
        <v>397</v>
      </c>
      <c r="E67" s="253" t="s">
        <v>368</v>
      </c>
      <c r="F67" s="633">
        <f>S67*0.6</f>
        <v>10.08</v>
      </c>
      <c r="G67" s="253">
        <v>5.8</v>
      </c>
      <c r="H67" s="254">
        <v>0.13</v>
      </c>
      <c r="I67" s="134">
        <f>G67*$I$8</f>
        <v>11.030962000000001</v>
      </c>
      <c r="J67" s="206">
        <f>H67*$J$8</f>
        <v>0.33711730000000001</v>
      </c>
      <c r="K67" s="253"/>
      <c r="L67" s="187"/>
      <c r="M67" s="253"/>
      <c r="N67" s="254"/>
      <c r="O67" s="133"/>
      <c r="P67" s="1191">
        <f>O68+O69</f>
        <v>4.2752287242000016</v>
      </c>
      <c r="Q67" s="133">
        <f>P67+J67+I67</f>
        <v>15.643308024200003</v>
      </c>
      <c r="R67" s="698">
        <f>Q67*F67</f>
        <v>157.68454488393604</v>
      </c>
      <c r="S67" s="140">
        <v>16.8</v>
      </c>
      <c r="T67" s="140"/>
      <c r="U67" s="140"/>
      <c r="V67" s="140"/>
    </row>
    <row r="68" spans="1:22">
      <c r="A68" s="705"/>
      <c r="B68" s="586"/>
      <c r="C68" s="585"/>
      <c r="D68" s="169" t="s">
        <v>398</v>
      </c>
      <c r="E68" s="271"/>
      <c r="F68" s="586"/>
      <c r="G68" s="271"/>
      <c r="H68" s="648"/>
      <c r="I68" s="695"/>
      <c r="J68" s="198"/>
      <c r="K68" s="271" t="s">
        <v>399</v>
      </c>
      <c r="L68" s="205" t="s">
        <v>368</v>
      </c>
      <c r="M68" s="271">
        <v>0.97</v>
      </c>
      <c r="N68" s="656">
        <v>3</v>
      </c>
      <c r="O68" s="588">
        <f>N68*M68*$O$8</f>
        <v>3.3282278190000012</v>
      </c>
      <c r="P68" s="1192"/>
      <c r="Q68" s="198"/>
      <c r="R68" s="699"/>
      <c r="T68" s="140"/>
      <c r="U68" s="140"/>
      <c r="V68" s="140"/>
    </row>
    <row r="69" spans="1:22">
      <c r="A69" s="705"/>
      <c r="B69" s="586"/>
      <c r="C69" s="706"/>
      <c r="D69" s="172" t="s">
        <v>400</v>
      </c>
      <c r="E69" s="255"/>
      <c r="F69" s="220"/>
      <c r="G69" s="255"/>
      <c r="H69" s="222"/>
      <c r="I69" s="696"/>
      <c r="J69" s="194"/>
      <c r="K69" s="255" t="s">
        <v>225</v>
      </c>
      <c r="L69" s="193" t="s">
        <v>116</v>
      </c>
      <c r="M69" s="255">
        <v>3.5999999999999997E-2</v>
      </c>
      <c r="N69" s="222">
        <v>23</v>
      </c>
      <c r="O69" s="588">
        <f>N69*M69*$O$8</f>
        <v>0.94700090520000024</v>
      </c>
      <c r="P69" s="1193"/>
      <c r="Q69" s="194"/>
      <c r="R69" s="700"/>
      <c r="T69" s="140"/>
      <c r="U69" s="140"/>
      <c r="V69" s="140"/>
    </row>
    <row r="70" spans="1:22" ht="25.5">
      <c r="A70" s="705"/>
      <c r="B70" s="225">
        <v>25</v>
      </c>
      <c r="C70" s="575" t="s">
        <v>396</v>
      </c>
      <c r="D70" s="697" t="s">
        <v>401</v>
      </c>
      <c r="E70" s="253" t="s">
        <v>368</v>
      </c>
      <c r="F70" s="633">
        <f>S70*0.6</f>
        <v>0.78</v>
      </c>
      <c r="G70" s="253">
        <v>5.8</v>
      </c>
      <c r="H70" s="254">
        <v>0.13</v>
      </c>
      <c r="I70" s="134">
        <f>G70*$I$8</f>
        <v>11.030962000000001</v>
      </c>
      <c r="J70" s="206">
        <f>H70*$J$8</f>
        <v>0.33711730000000001</v>
      </c>
      <c r="K70" s="253"/>
      <c r="L70" s="187"/>
      <c r="M70" s="253"/>
      <c r="N70" s="254"/>
      <c r="O70" s="133"/>
      <c r="P70" s="1191">
        <f>O71+O72</f>
        <v>4.2752287242000016</v>
      </c>
      <c r="Q70" s="133">
        <f>P70+J70+I70</f>
        <v>15.643308024200003</v>
      </c>
      <c r="R70" s="698">
        <f>Q70*F70</f>
        <v>12.201780258876003</v>
      </c>
      <c r="S70" s="140">
        <v>1.3</v>
      </c>
      <c r="T70" s="140"/>
      <c r="U70" s="140"/>
      <c r="V70" s="140"/>
    </row>
    <row r="71" spans="1:22">
      <c r="A71" s="705"/>
      <c r="B71" s="586"/>
      <c r="C71" s="585"/>
      <c r="D71" s="169" t="s">
        <v>402</v>
      </c>
      <c r="E71" s="271"/>
      <c r="F71" s="586"/>
      <c r="G71" s="271"/>
      <c r="H71" s="648"/>
      <c r="I71" s="695"/>
      <c r="J71" s="198"/>
      <c r="K71" s="271" t="s">
        <v>399</v>
      </c>
      <c r="L71" s="205" t="s">
        <v>368</v>
      </c>
      <c r="M71" s="271">
        <v>0.97</v>
      </c>
      <c r="N71" s="707">
        <v>3</v>
      </c>
      <c r="O71" s="588">
        <f>N71*M71*$O$8</f>
        <v>3.3282278190000012</v>
      </c>
      <c r="P71" s="1192"/>
      <c r="Q71" s="198"/>
      <c r="R71" s="699"/>
      <c r="T71" s="140"/>
      <c r="U71" s="140"/>
      <c r="V71" s="140"/>
    </row>
    <row r="72" spans="1:22">
      <c r="A72" s="705"/>
      <c r="B72" s="220"/>
      <c r="C72" s="706"/>
      <c r="D72" s="172" t="s">
        <v>400</v>
      </c>
      <c r="E72" s="255"/>
      <c r="F72" s="220"/>
      <c r="G72" s="255"/>
      <c r="H72" s="222"/>
      <c r="I72" s="696"/>
      <c r="J72" s="194"/>
      <c r="K72" s="255" t="s">
        <v>225</v>
      </c>
      <c r="L72" s="193" t="s">
        <v>116</v>
      </c>
      <c r="M72" s="255">
        <v>3.5999999999999997E-2</v>
      </c>
      <c r="N72" s="222">
        <v>23</v>
      </c>
      <c r="O72" s="682">
        <f>N72*M72*$O$8</f>
        <v>0.94700090520000024</v>
      </c>
      <c r="P72" s="1193"/>
      <c r="Q72" s="194"/>
      <c r="R72" s="700"/>
      <c r="T72" s="140"/>
      <c r="U72" s="140"/>
      <c r="V72" s="140"/>
    </row>
    <row r="73" spans="1:22">
      <c r="B73" s="586">
        <v>26</v>
      </c>
      <c r="C73" s="710" t="s">
        <v>403</v>
      </c>
      <c r="D73" s="566" t="s">
        <v>404</v>
      </c>
      <c r="E73" s="648" t="s">
        <v>116</v>
      </c>
      <c r="F73" s="633">
        <f>S73*0.6</f>
        <v>4.2000000000000003E-2</v>
      </c>
      <c r="G73" s="709">
        <v>7.85</v>
      </c>
      <c r="H73" s="271">
        <v>1.1200000000000001</v>
      </c>
      <c r="I73" s="581">
        <f>G73*$I$8</f>
        <v>14.9298365</v>
      </c>
      <c r="J73" s="590">
        <f>H73*$J$8</f>
        <v>2.9043952000000002</v>
      </c>
      <c r="K73" s="709"/>
      <c r="L73" s="648"/>
      <c r="M73" s="205"/>
      <c r="N73" s="648"/>
      <c r="O73" s="198"/>
      <c r="P73" s="1207">
        <f>O74+O75+O76+O77</f>
        <v>47.093318804460615</v>
      </c>
      <c r="Q73" s="198">
        <f>P73+J73+I73</f>
        <v>64.927550504460612</v>
      </c>
      <c r="R73" s="584">
        <f>Q73*F73</f>
        <v>2.726957121187346</v>
      </c>
      <c r="S73" s="133">
        <v>7.0000000000000007E-2</v>
      </c>
      <c r="T73" s="140"/>
      <c r="U73" s="140"/>
      <c r="V73" s="140"/>
    </row>
    <row r="74" spans="1:22" ht="14.25">
      <c r="B74" s="586"/>
      <c r="C74" s="650"/>
      <c r="D74" s="566" t="s">
        <v>405</v>
      </c>
      <c r="E74" s="648"/>
      <c r="F74" s="652"/>
      <c r="G74" s="709"/>
      <c r="H74" s="271"/>
      <c r="I74" s="198"/>
      <c r="J74" s="681"/>
      <c r="K74" s="709" t="s">
        <v>363</v>
      </c>
      <c r="L74" s="648" t="s">
        <v>464</v>
      </c>
      <c r="M74" s="205">
        <v>1.0149999999999999</v>
      </c>
      <c r="N74" s="648">
        <v>24.167000000000002</v>
      </c>
      <c r="O74" s="588">
        <f t="shared" ref="O74:O79" si="3">N74*M74*$O$8</f>
        <v>28.054907535154509</v>
      </c>
      <c r="P74" s="1207"/>
      <c r="Q74" s="198"/>
      <c r="R74" s="584"/>
      <c r="T74" s="140"/>
      <c r="U74" s="140"/>
      <c r="V74" s="140"/>
    </row>
    <row r="75" spans="1:22" ht="14.25">
      <c r="B75" s="586"/>
      <c r="C75" s="650"/>
      <c r="D75" s="566" t="s">
        <v>406</v>
      </c>
      <c r="E75" s="648"/>
      <c r="F75" s="652"/>
      <c r="G75" s="709"/>
      <c r="H75" s="271"/>
      <c r="I75" s="198"/>
      <c r="J75" s="681"/>
      <c r="K75" s="709" t="s">
        <v>407</v>
      </c>
      <c r="L75" s="648" t="s">
        <v>466</v>
      </c>
      <c r="M75" s="205">
        <v>2.9</v>
      </c>
      <c r="N75" s="648">
        <v>3.5</v>
      </c>
      <c r="O75" s="588">
        <f t="shared" si="3"/>
        <v>11.608767135000004</v>
      </c>
      <c r="P75" s="1207"/>
      <c r="Q75" s="198"/>
      <c r="R75" s="584"/>
      <c r="T75" s="140"/>
      <c r="U75" s="140"/>
      <c r="V75" s="140"/>
    </row>
    <row r="76" spans="1:22" ht="14.25">
      <c r="B76" s="586"/>
      <c r="C76" s="710"/>
      <c r="D76" s="566"/>
      <c r="E76" s="648"/>
      <c r="F76" s="652"/>
      <c r="G76" s="709"/>
      <c r="H76" s="271"/>
      <c r="I76" s="198"/>
      <c r="J76" s="681"/>
      <c r="K76" s="709" t="s">
        <v>369</v>
      </c>
      <c r="L76" s="648" t="s">
        <v>464</v>
      </c>
      <c r="M76" s="205">
        <v>3.6999999999999998E-2</v>
      </c>
      <c r="N76" s="656">
        <v>122.917</v>
      </c>
      <c r="O76" s="588">
        <f t="shared" si="3"/>
        <v>5.2015614490161015</v>
      </c>
      <c r="P76" s="1207"/>
      <c r="Q76" s="198"/>
      <c r="R76" s="584"/>
      <c r="T76" s="140"/>
      <c r="U76" s="140"/>
      <c r="V76" s="140"/>
    </row>
    <row r="77" spans="1:22">
      <c r="B77" s="220"/>
      <c r="C77" s="711"/>
      <c r="D77" s="235"/>
      <c r="E77" s="222"/>
      <c r="F77" s="658"/>
      <c r="G77" s="712"/>
      <c r="H77" s="255"/>
      <c r="I77" s="198"/>
      <c r="J77" s="681"/>
      <c r="K77" s="712" t="s">
        <v>370</v>
      </c>
      <c r="L77" s="222" t="s">
        <v>371</v>
      </c>
      <c r="M77" s="193">
        <v>2.2999999999999998</v>
      </c>
      <c r="N77" s="222">
        <v>0.84699999999999998</v>
      </c>
      <c r="O77" s="682">
        <f t="shared" si="3"/>
        <v>2.2280826852900004</v>
      </c>
      <c r="P77" s="1208"/>
      <c r="Q77" s="194"/>
      <c r="R77" s="593"/>
      <c r="T77" s="140"/>
      <c r="U77" s="140"/>
      <c r="V77" s="140"/>
    </row>
    <row r="78" spans="1:22">
      <c r="B78" s="242">
        <v>27</v>
      </c>
      <c r="C78" s="245" t="s">
        <v>197</v>
      </c>
      <c r="D78" s="624" t="s">
        <v>393</v>
      </c>
      <c r="E78" s="627" t="s">
        <v>353</v>
      </c>
      <c r="F78" s="786">
        <f>S78*0.6</f>
        <v>6.0000000000000001E-3</v>
      </c>
      <c r="G78" s="627"/>
      <c r="H78" s="623"/>
      <c r="I78" s="214"/>
      <c r="J78" s="684"/>
      <c r="K78" s="627" t="s">
        <v>374</v>
      </c>
      <c r="L78" s="238" t="s">
        <v>353</v>
      </c>
      <c r="M78" s="627">
        <v>1</v>
      </c>
      <c r="N78" s="659">
        <v>230</v>
      </c>
      <c r="O78" s="682">
        <f t="shared" si="3"/>
        <v>263.05580700000007</v>
      </c>
      <c r="P78" s="691">
        <f>O78</f>
        <v>263.05580700000007</v>
      </c>
      <c r="Q78" s="702">
        <f>P78+J78+I78</f>
        <v>263.05580700000007</v>
      </c>
      <c r="R78" s="593">
        <f>Q78*F78</f>
        <v>1.5783348420000005</v>
      </c>
      <c r="S78" s="140">
        <v>0.01</v>
      </c>
      <c r="T78" s="140"/>
      <c r="U78" s="140"/>
      <c r="V78" s="140"/>
    </row>
    <row r="79" spans="1:22">
      <c r="B79" s="242">
        <v>28</v>
      </c>
      <c r="C79" s="245" t="s">
        <v>197</v>
      </c>
      <c r="D79" s="624" t="s">
        <v>383</v>
      </c>
      <c r="E79" s="627" t="s">
        <v>353</v>
      </c>
      <c r="F79" s="786">
        <f>S79*0.6</f>
        <v>6.0000000000000001E-3</v>
      </c>
      <c r="G79" s="627"/>
      <c r="H79" s="623"/>
      <c r="I79" s="198"/>
      <c r="J79" s="681"/>
      <c r="K79" s="627" t="s">
        <v>376</v>
      </c>
      <c r="L79" s="238" t="s">
        <v>353</v>
      </c>
      <c r="M79" s="627">
        <v>1</v>
      </c>
      <c r="N79" s="659">
        <v>230</v>
      </c>
      <c r="O79" s="682">
        <f t="shared" si="3"/>
        <v>263.05580700000007</v>
      </c>
      <c r="P79" s="660">
        <f>O79</f>
        <v>263.05580700000007</v>
      </c>
      <c r="Q79" s="685">
        <f>P79+J79+I79</f>
        <v>263.05580700000007</v>
      </c>
      <c r="R79" s="661">
        <f>Q79*F79</f>
        <v>1.5783348420000005</v>
      </c>
      <c r="S79" s="140">
        <v>0.01</v>
      </c>
      <c r="T79" s="140"/>
      <c r="U79" s="140"/>
      <c r="V79" s="140"/>
    </row>
    <row r="80" spans="1:22">
      <c r="B80" s="242"/>
      <c r="C80" s="672"/>
      <c r="D80" s="266" t="s">
        <v>228</v>
      </c>
      <c r="E80" s="228"/>
      <c r="F80" s="713"/>
      <c r="G80" s="674"/>
      <c r="H80" s="703"/>
      <c r="I80" s="214"/>
      <c r="J80" s="675"/>
      <c r="K80" s="228"/>
      <c r="L80" s="184"/>
      <c r="M80" s="228"/>
      <c r="N80" s="622"/>
      <c r="O80" s="203"/>
      <c r="P80" s="204"/>
      <c r="Q80" s="203"/>
      <c r="R80" s="625">
        <f>SUM(R60:R79)</f>
        <v>720911.55421564297</v>
      </c>
      <c r="T80" s="140"/>
      <c r="U80" s="140"/>
      <c r="V80" s="140"/>
    </row>
    <row r="81" spans="2:22" ht="22.5" customHeight="1">
      <c r="B81" s="242"/>
      <c r="C81" s="672"/>
      <c r="D81" s="714" t="s">
        <v>408</v>
      </c>
      <c r="E81" s="228"/>
      <c r="F81" s="713"/>
      <c r="G81" s="674"/>
      <c r="H81" s="703"/>
      <c r="I81" s="214"/>
      <c r="J81" s="675"/>
      <c r="K81" s="181"/>
      <c r="L81" s="180"/>
      <c r="M81" s="181"/>
      <c r="N81" s="622"/>
      <c r="O81" s="581"/>
      <c r="P81" s="203"/>
      <c r="Q81" s="204"/>
      <c r="R81" s="715"/>
      <c r="T81" s="140"/>
      <c r="U81" s="140"/>
      <c r="V81" s="140"/>
    </row>
    <row r="82" spans="2:22">
      <c r="B82" s="242">
        <v>29</v>
      </c>
      <c r="C82" s="245" t="s">
        <v>197</v>
      </c>
      <c r="D82" s="624" t="s">
        <v>409</v>
      </c>
      <c r="E82" s="627" t="s">
        <v>319</v>
      </c>
      <c r="F82" s="786">
        <f>S82*0.6</f>
        <v>51</v>
      </c>
      <c r="G82" s="627"/>
      <c r="H82" s="623"/>
      <c r="I82" s="198"/>
      <c r="J82" s="681"/>
      <c r="K82" s="627" t="s">
        <v>324</v>
      </c>
      <c r="L82" s="238" t="s">
        <v>319</v>
      </c>
      <c r="M82" s="627">
        <v>1</v>
      </c>
      <c r="N82" s="716">
        <v>4.5</v>
      </c>
      <c r="O82" s="682">
        <f>N82*M82*$O$8</f>
        <v>5.1467440500000015</v>
      </c>
      <c r="P82" s="660">
        <f>O82</f>
        <v>5.1467440500000015</v>
      </c>
      <c r="Q82" s="685">
        <f>P82+J82+I82</f>
        <v>5.1467440500000015</v>
      </c>
      <c r="R82" s="661">
        <f>Q82*F82</f>
        <v>262.4839465500001</v>
      </c>
      <c r="S82" s="242">
        <v>85</v>
      </c>
      <c r="T82" s="140"/>
      <c r="U82" s="140"/>
      <c r="V82" s="140"/>
    </row>
    <row r="83" spans="2:22">
      <c r="B83" s="242">
        <v>30</v>
      </c>
      <c r="C83" s="245" t="s">
        <v>197</v>
      </c>
      <c r="D83" s="624" t="s">
        <v>410</v>
      </c>
      <c r="E83" s="627" t="s">
        <v>319</v>
      </c>
      <c r="F83" s="786">
        <f>S83*0.6</f>
        <v>177.6</v>
      </c>
      <c r="G83" s="627"/>
      <c r="H83" s="623"/>
      <c r="I83" s="198"/>
      <c r="J83" s="681"/>
      <c r="K83" s="627" t="s">
        <v>324</v>
      </c>
      <c r="L83" s="238" t="s">
        <v>319</v>
      </c>
      <c r="M83" s="627">
        <v>1</v>
      </c>
      <c r="N83" s="247">
        <v>0.63</v>
      </c>
      <c r="O83" s="682">
        <f>N83*M83*$O$8</f>
        <v>0.72054416700000024</v>
      </c>
      <c r="P83" s="660">
        <f>O83</f>
        <v>0.72054416700000024</v>
      </c>
      <c r="Q83" s="685">
        <f>P83+J83+I83</f>
        <v>0.72054416700000024</v>
      </c>
      <c r="R83" s="661">
        <f>Q83*F83</f>
        <v>127.96864405920003</v>
      </c>
      <c r="S83" s="242">
        <v>296</v>
      </c>
      <c r="T83" s="140"/>
      <c r="U83" s="140"/>
      <c r="V83" s="140"/>
    </row>
    <row r="84" spans="2:22">
      <c r="B84" s="242">
        <v>31</v>
      </c>
      <c r="C84" s="245" t="s">
        <v>197</v>
      </c>
      <c r="D84" s="624" t="s">
        <v>411</v>
      </c>
      <c r="E84" s="627" t="s">
        <v>319</v>
      </c>
      <c r="F84" s="786">
        <f>S84*0.6</f>
        <v>3</v>
      </c>
      <c r="G84" s="627"/>
      <c r="H84" s="623"/>
      <c r="I84" s="198"/>
      <c r="J84" s="681"/>
      <c r="K84" s="627" t="s">
        <v>323</v>
      </c>
      <c r="L84" s="238" t="s">
        <v>319</v>
      </c>
      <c r="M84" s="627">
        <v>1</v>
      </c>
      <c r="N84" s="247">
        <v>1.1140000000000001</v>
      </c>
      <c r="O84" s="682">
        <f>N84*M84*$O$8</f>
        <v>1.2741050826000004</v>
      </c>
      <c r="P84" s="660">
        <f>O84</f>
        <v>1.2741050826000004</v>
      </c>
      <c r="Q84" s="685">
        <f>P84+J84+I84</f>
        <v>1.2741050826000004</v>
      </c>
      <c r="R84" s="661">
        <f>Q84*F84</f>
        <v>3.8223152478000015</v>
      </c>
      <c r="S84" s="242">
        <v>5</v>
      </c>
      <c r="T84" s="140"/>
      <c r="U84" s="140"/>
      <c r="V84" s="140"/>
    </row>
    <row r="85" spans="2:22">
      <c r="B85" s="575">
        <v>32</v>
      </c>
      <c r="C85" s="225" t="s">
        <v>412</v>
      </c>
      <c r="D85" s="579" t="s">
        <v>413</v>
      </c>
      <c r="E85" s="254" t="s">
        <v>368</v>
      </c>
      <c r="F85" s="786">
        <f>S85*0.6</f>
        <v>56.25</v>
      </c>
      <c r="G85" s="717">
        <v>0.31</v>
      </c>
      <c r="H85" s="253">
        <v>0.01</v>
      </c>
      <c r="I85" s="581">
        <f>G85*$I$8</f>
        <v>0.5895859</v>
      </c>
      <c r="J85" s="653">
        <f>H85*$J$8</f>
        <v>2.59321E-2</v>
      </c>
      <c r="K85" s="708"/>
      <c r="L85" s="187"/>
      <c r="M85" s="253"/>
      <c r="N85" s="648"/>
      <c r="O85" s="678"/>
      <c r="P85" s="1189">
        <f>O86+O87+O88+O89+O90</f>
        <v>3.6989649487350009</v>
      </c>
      <c r="Q85" s="133">
        <f>P85+J85+I85</f>
        <v>4.3144829487350007</v>
      </c>
      <c r="R85" s="698">
        <f>Q85*F85</f>
        <v>242.6896658663438</v>
      </c>
      <c r="S85" s="225">
        <f>7.5*12.5</f>
        <v>93.75</v>
      </c>
      <c r="T85" s="140"/>
      <c r="U85" s="140">
        <f>0.105*15</f>
        <v>1.575</v>
      </c>
      <c r="V85" s="140"/>
    </row>
    <row r="86" spans="2:22">
      <c r="B86" s="585"/>
      <c r="C86" s="586"/>
      <c r="D86" s="140" t="s">
        <v>478</v>
      </c>
      <c r="E86" s="648"/>
      <c r="F86" s="586"/>
      <c r="G86" s="709"/>
      <c r="H86" s="271"/>
      <c r="I86" s="718"/>
      <c r="J86" s="205"/>
      <c r="K86" s="709" t="s">
        <v>414</v>
      </c>
      <c r="L86" s="205" t="s">
        <v>368</v>
      </c>
      <c r="M86" s="271">
        <v>1.28</v>
      </c>
      <c r="N86" s="648">
        <v>2.2200000000000002</v>
      </c>
      <c r="O86" s="588">
        <f>N86*M86*$O$8</f>
        <v>3.2499973094400012</v>
      </c>
      <c r="P86" s="1222"/>
      <c r="Q86" s="198"/>
      <c r="R86" s="699"/>
      <c r="T86" s="140"/>
      <c r="U86" s="140"/>
      <c r="V86" s="140"/>
    </row>
    <row r="87" spans="2:22">
      <c r="B87" s="585"/>
      <c r="C87" s="586"/>
      <c r="D87" s="140"/>
      <c r="E87" s="648"/>
      <c r="F87" s="586"/>
      <c r="G87" s="709"/>
      <c r="H87" s="271"/>
      <c r="I87" s="718"/>
      <c r="J87" s="205"/>
      <c r="K87" s="709"/>
      <c r="L87" s="205"/>
      <c r="M87" s="719"/>
      <c r="N87" s="656"/>
      <c r="O87" s="588">
        <f>N87*M87*$O$8</f>
        <v>0</v>
      </c>
      <c r="P87" s="1222"/>
      <c r="Q87" s="198"/>
      <c r="R87" s="699"/>
      <c r="T87" s="140"/>
      <c r="U87" s="140"/>
      <c r="V87" s="140"/>
    </row>
    <row r="88" spans="2:22">
      <c r="B88" s="585"/>
      <c r="C88" s="586"/>
      <c r="D88" s="140"/>
      <c r="E88" s="648"/>
      <c r="F88" s="586"/>
      <c r="G88" s="720"/>
      <c r="H88" s="271"/>
      <c r="I88" s="718"/>
      <c r="J88" s="205"/>
      <c r="K88" s="709" t="s">
        <v>415</v>
      </c>
      <c r="L88" s="205" t="s">
        <v>371</v>
      </c>
      <c r="M88" s="271">
        <v>0.3</v>
      </c>
      <c r="N88" s="648">
        <v>0.56000000000000005</v>
      </c>
      <c r="O88" s="588">
        <f>N88*M88*$O$8</f>
        <v>0.19214511120000008</v>
      </c>
      <c r="P88" s="1222"/>
      <c r="Q88" s="198"/>
      <c r="R88" s="699"/>
      <c r="T88" s="140"/>
      <c r="U88" s="140"/>
      <c r="V88" s="140"/>
    </row>
    <row r="89" spans="2:22">
      <c r="B89" s="585"/>
      <c r="C89" s="586"/>
      <c r="D89" s="140"/>
      <c r="E89" s="648"/>
      <c r="F89" s="586"/>
      <c r="G89" s="720"/>
      <c r="H89" s="271"/>
      <c r="I89" s="718"/>
      <c r="J89" s="205"/>
      <c r="K89" s="709" t="s">
        <v>416</v>
      </c>
      <c r="L89" s="205" t="s">
        <v>371</v>
      </c>
      <c r="M89" s="271">
        <v>0.15</v>
      </c>
      <c r="N89" s="648">
        <v>0.86099999999999999</v>
      </c>
      <c r="O89" s="588">
        <f>N89*M89*$O$8</f>
        <v>0.14771155423500004</v>
      </c>
      <c r="P89" s="1222"/>
      <c r="Q89" s="198"/>
      <c r="R89" s="699"/>
      <c r="T89" s="140"/>
      <c r="U89" s="140"/>
      <c r="V89" s="140"/>
    </row>
    <row r="90" spans="2:22">
      <c r="B90" s="706"/>
      <c r="C90" s="220"/>
      <c r="D90" s="591"/>
      <c r="E90" s="222"/>
      <c r="F90" s="220"/>
      <c r="G90" s="712"/>
      <c r="H90" s="255"/>
      <c r="I90" s="721"/>
      <c r="J90" s="193"/>
      <c r="K90" s="709" t="s">
        <v>417</v>
      </c>
      <c r="L90" s="193" t="s">
        <v>371</v>
      </c>
      <c r="M90" s="255">
        <v>0.106</v>
      </c>
      <c r="N90" s="222">
        <v>0.9</v>
      </c>
      <c r="O90" s="682">
        <f>N90*M90*$O$8</f>
        <v>0.10911097386000003</v>
      </c>
      <c r="P90" s="1190"/>
      <c r="Q90" s="194"/>
      <c r="R90" s="700"/>
      <c r="T90" s="140"/>
      <c r="U90" s="140"/>
      <c r="V90" s="140"/>
    </row>
    <row r="91" spans="2:22" ht="12.75" customHeight="1">
      <c r="B91" s="242"/>
      <c r="C91" s="722"/>
      <c r="D91" s="690" t="s">
        <v>228</v>
      </c>
      <c r="E91" s="674"/>
      <c r="F91" s="723"/>
      <c r="G91" s="674"/>
      <c r="H91" s="703"/>
      <c r="I91" s="214"/>
      <c r="J91" s="675"/>
      <c r="K91" s="627"/>
      <c r="L91" s="238"/>
      <c r="M91" s="627"/>
      <c r="N91" s="659"/>
      <c r="O91" s="214"/>
      <c r="P91" s="724"/>
      <c r="Q91" s="214"/>
      <c r="R91" s="625">
        <f>SUM(R82:R90)</f>
        <v>636.96457172334397</v>
      </c>
      <c r="T91" s="140"/>
      <c r="U91" s="140"/>
      <c r="V91" s="140"/>
    </row>
    <row r="92" spans="2:22" ht="22.5" customHeight="1">
      <c r="B92" s="242"/>
      <c r="C92" s="672"/>
      <c r="D92" s="725" t="s">
        <v>418</v>
      </c>
      <c r="E92" s="192"/>
      <c r="F92" s="638"/>
      <c r="G92" s="641"/>
      <c r="H92" s="644"/>
      <c r="I92" s="194"/>
      <c r="J92" s="712"/>
      <c r="K92" s="192"/>
      <c r="L92" s="190"/>
      <c r="M92" s="192"/>
      <c r="N92" s="235"/>
      <c r="O92" s="203"/>
      <c r="P92" s="210"/>
      <c r="Q92" s="210"/>
      <c r="R92" s="294"/>
      <c r="T92" s="140"/>
      <c r="U92" s="140"/>
      <c r="V92" s="140"/>
    </row>
    <row r="93" spans="2:22" ht="12.75" customHeight="1">
      <c r="B93" s="225">
        <v>33</v>
      </c>
      <c r="C93" s="577" t="s">
        <v>197</v>
      </c>
      <c r="D93" s="159" t="s">
        <v>419</v>
      </c>
      <c r="E93" s="253"/>
      <c r="F93" s="225"/>
      <c r="G93" s="253"/>
      <c r="H93" s="254"/>
      <c r="I93" s="133"/>
      <c r="J93" s="879"/>
      <c r="K93" s="253"/>
      <c r="L93" s="187"/>
      <c r="M93" s="253"/>
      <c r="N93" s="254"/>
      <c r="O93" s="880"/>
      <c r="P93" s="881"/>
      <c r="Q93" s="133"/>
      <c r="R93" s="698"/>
      <c r="T93" s="140"/>
      <c r="U93" s="140">
        <f>1/0.04</f>
        <v>25</v>
      </c>
      <c r="V93" s="140"/>
    </row>
    <row r="94" spans="2:22" ht="12.75" customHeight="1">
      <c r="B94" s="586"/>
      <c r="C94" s="219"/>
      <c r="D94" s="624" t="s">
        <v>420</v>
      </c>
      <c r="E94" s="238" t="s">
        <v>368</v>
      </c>
      <c r="F94" s="247">
        <f>2.2*0.9</f>
        <v>1.9800000000000002</v>
      </c>
      <c r="G94" s="890"/>
      <c r="H94" s="238"/>
      <c r="I94" s="214"/>
      <c r="J94" s="238"/>
      <c r="K94" s="238" t="s">
        <v>421</v>
      </c>
      <c r="L94" s="238" t="s">
        <v>368</v>
      </c>
      <c r="M94" s="238">
        <v>1</v>
      </c>
      <c r="N94" s="430">
        <v>29.49</v>
      </c>
      <c r="O94" s="891">
        <f>N94</f>
        <v>29.49</v>
      </c>
      <c r="P94" s="229">
        <f>O94</f>
        <v>29.49</v>
      </c>
      <c r="Q94" s="214">
        <f>P94+J94+I94</f>
        <v>29.49</v>
      </c>
      <c r="R94" s="661">
        <f>Q94*F94</f>
        <v>58.3902</v>
      </c>
      <c r="T94" s="140"/>
      <c r="U94" s="140">
        <f>1/0.05</f>
        <v>20</v>
      </c>
      <c r="V94" s="140"/>
    </row>
    <row r="95" spans="2:22" ht="21" customHeight="1">
      <c r="B95" s="727">
        <v>34</v>
      </c>
      <c r="C95" s="728" t="s">
        <v>422</v>
      </c>
      <c r="D95" s="882" t="s">
        <v>423</v>
      </c>
      <c r="E95" s="222" t="s">
        <v>368</v>
      </c>
      <c r="F95" s="588">
        <f>3*2.1</f>
        <v>6.3000000000000007</v>
      </c>
      <c r="G95" s="883"/>
      <c r="H95" s="884"/>
      <c r="I95" s="885"/>
      <c r="J95" s="886"/>
      <c r="K95" s="255" t="s">
        <v>424</v>
      </c>
      <c r="L95" s="193" t="s">
        <v>368</v>
      </c>
      <c r="M95" s="887">
        <v>1</v>
      </c>
      <c r="N95" s="888">
        <v>38.271000000000001</v>
      </c>
      <c r="O95" s="588">
        <f>N95*M95*$O$8</f>
        <v>43.771342563900014</v>
      </c>
      <c r="P95" s="889">
        <f>O95</f>
        <v>43.771342563900014</v>
      </c>
      <c r="Q95" s="198">
        <f>P95+J95+I95</f>
        <v>43.771342563900014</v>
      </c>
      <c r="R95" s="699">
        <f>Q95*F95</f>
        <v>275.75945815257012</v>
      </c>
      <c r="T95" s="140"/>
      <c r="U95" s="140"/>
      <c r="V95" s="140"/>
    </row>
    <row r="96" spans="2:22" ht="24.75" customHeight="1">
      <c r="B96" s="242"/>
      <c r="C96" s="722"/>
      <c r="D96" s="690" t="s">
        <v>228</v>
      </c>
      <c r="E96" s="623"/>
      <c r="F96" s="730"/>
      <c r="G96" s="622"/>
      <c r="H96" s="622"/>
      <c r="I96" s="214"/>
      <c r="J96" s="675"/>
      <c r="K96" s="674"/>
      <c r="L96" s="673"/>
      <c r="M96" s="731"/>
      <c r="N96" s="732"/>
      <c r="O96" s="214"/>
      <c r="P96" s="724"/>
      <c r="Q96" s="214"/>
      <c r="R96" s="625">
        <f>SUM(R93:R95)</f>
        <v>334.14965815257011</v>
      </c>
      <c r="T96" s="140"/>
      <c r="U96" s="140"/>
      <c r="V96" s="140"/>
    </row>
    <row r="97" spans="1:22" ht="12.75" hidden="1" customHeight="1">
      <c r="B97" s="225"/>
      <c r="C97" s="733"/>
      <c r="D97" s="714" t="s">
        <v>425</v>
      </c>
      <c r="E97" s="623"/>
      <c r="F97" s="730"/>
      <c r="G97" s="622"/>
      <c r="H97" s="622"/>
      <c r="I97" s="214"/>
      <c r="J97" s="675"/>
      <c r="K97" s="674"/>
      <c r="L97" s="673"/>
      <c r="M97" s="731"/>
      <c r="N97" s="732"/>
      <c r="O97" s="214"/>
      <c r="P97" s="724"/>
      <c r="Q97" s="214"/>
      <c r="R97" s="704"/>
      <c r="T97" s="140"/>
      <c r="U97" s="140"/>
      <c r="V97" s="140"/>
    </row>
    <row r="98" spans="1:22" ht="12.75" hidden="1" customHeight="1">
      <c r="B98" s="225">
        <v>1</v>
      </c>
      <c r="C98" s="734" t="s">
        <v>426</v>
      </c>
      <c r="D98" s="579" t="s">
        <v>427</v>
      </c>
      <c r="E98" s="187">
        <v>100</v>
      </c>
      <c r="F98" s="225"/>
      <c r="G98" s="717">
        <v>3.57</v>
      </c>
      <c r="H98" s="253">
        <v>0.99</v>
      </c>
      <c r="I98" s="134">
        <f>G98*$I$8</f>
        <v>6.7897473000000002</v>
      </c>
      <c r="J98" s="183">
        <f>H98*$J$8</f>
        <v>2.5672779000000001</v>
      </c>
      <c r="K98" s="253"/>
      <c r="L98" s="187"/>
      <c r="M98" s="708"/>
      <c r="N98" s="735"/>
      <c r="O98" s="133"/>
      <c r="P98" s="133">
        <f>O99</f>
        <v>22.678612981920008</v>
      </c>
      <c r="Q98" s="133">
        <f>P98+J98+I98</f>
        <v>32.035638181920007</v>
      </c>
      <c r="R98" s="698">
        <f>Q98*F98</f>
        <v>0</v>
      </c>
      <c r="T98" s="140"/>
      <c r="U98" s="140"/>
      <c r="V98" s="140"/>
    </row>
    <row r="99" spans="1:22" ht="12.75" hidden="1" customHeight="1">
      <c r="B99" s="220"/>
      <c r="C99" s="736"/>
      <c r="D99" s="591"/>
      <c r="E99" s="193" t="s">
        <v>368</v>
      </c>
      <c r="F99" s="220"/>
      <c r="G99" s="737"/>
      <c r="H99" s="255"/>
      <c r="I99" s="198"/>
      <c r="J99" s="198"/>
      <c r="K99" s="255" t="s">
        <v>428</v>
      </c>
      <c r="L99" s="193" t="s">
        <v>116</v>
      </c>
      <c r="M99" s="712">
        <v>4.08</v>
      </c>
      <c r="N99" s="646">
        <v>4.8600000000000003</v>
      </c>
      <c r="O99" s="588">
        <f>N99*M99*$O$8</f>
        <v>22.678612981920008</v>
      </c>
      <c r="P99" s="194"/>
      <c r="Q99" s="194"/>
      <c r="R99" s="700"/>
      <c r="T99" s="140"/>
      <c r="U99" s="140"/>
      <c r="V99" s="140"/>
    </row>
    <row r="100" spans="1:22" ht="12.75" hidden="1" customHeight="1">
      <c r="B100" s="225">
        <v>2</v>
      </c>
      <c r="C100" s="701" t="s">
        <v>429</v>
      </c>
      <c r="D100" s="169" t="s">
        <v>430</v>
      </c>
      <c r="E100" s="271" t="s">
        <v>116</v>
      </c>
      <c r="F100" s="588"/>
      <c r="G100" s="680">
        <v>1.62</v>
      </c>
      <c r="H100" s="648"/>
      <c r="I100" s="134">
        <f>G100*$I$8</f>
        <v>3.0810618000000005</v>
      </c>
      <c r="J100" s="183">
        <f>H100*$J$8</f>
        <v>0</v>
      </c>
      <c r="K100" s="271"/>
      <c r="L100" s="205"/>
      <c r="M100" s="271"/>
      <c r="N100" s="648"/>
      <c r="O100" s="133"/>
      <c r="P100" s="1204">
        <f>O101</f>
        <v>23.137084941894006</v>
      </c>
      <c r="Q100" s="133">
        <f>P100+J100+I100</f>
        <v>26.218146741894007</v>
      </c>
      <c r="R100" s="698">
        <f>Q100*F100</f>
        <v>0</v>
      </c>
      <c r="T100" s="140"/>
      <c r="U100" s="140"/>
      <c r="V100" s="140"/>
    </row>
    <row r="101" spans="1:22" ht="14.25" hidden="1" customHeight="1">
      <c r="B101" s="220"/>
      <c r="C101" s="587"/>
      <c r="D101" s="169" t="s">
        <v>431</v>
      </c>
      <c r="E101" s="271"/>
      <c r="F101" s="658"/>
      <c r="G101" s="271"/>
      <c r="H101" s="648"/>
      <c r="I101" s="194"/>
      <c r="J101" s="194"/>
      <c r="K101" s="271" t="s">
        <v>366</v>
      </c>
      <c r="L101" s="205" t="s">
        <v>116</v>
      </c>
      <c r="M101" s="271">
        <v>1.02</v>
      </c>
      <c r="N101" s="222">
        <v>19.832999999999998</v>
      </c>
      <c r="O101" s="682">
        <f>N101*M101*$O$8</f>
        <v>23.137084941894006</v>
      </c>
      <c r="P101" s="1205"/>
      <c r="Q101" s="194"/>
      <c r="R101" s="700"/>
      <c r="T101" s="140"/>
      <c r="U101" s="140"/>
      <c r="V101" s="140"/>
    </row>
    <row r="102" spans="1:22" ht="12.75" hidden="1" customHeight="1">
      <c r="B102" s="225">
        <v>3</v>
      </c>
      <c r="C102" s="734" t="s">
        <v>432</v>
      </c>
      <c r="D102" s="579" t="s">
        <v>433</v>
      </c>
      <c r="E102" s="254" t="s">
        <v>368</v>
      </c>
      <c r="F102" s="652"/>
      <c r="G102" s="251" t="s">
        <v>434</v>
      </c>
      <c r="H102" s="254">
        <v>0.01</v>
      </c>
      <c r="I102" s="134">
        <f>G102*$I$8</f>
        <v>0.26626460000000002</v>
      </c>
      <c r="J102" s="183">
        <f>H102*$J$8</f>
        <v>2.59321E-2</v>
      </c>
      <c r="K102" s="253"/>
      <c r="L102" s="187"/>
      <c r="M102" s="253"/>
      <c r="N102" s="254"/>
      <c r="O102" s="198"/>
      <c r="P102" s="1206">
        <f>O103</f>
        <v>0.80495076942000021</v>
      </c>
      <c r="Q102" s="133">
        <f>P102+J102+I102</f>
        <v>1.0971474694200003</v>
      </c>
      <c r="R102" s="698">
        <f>Q102*F102</f>
        <v>0</v>
      </c>
      <c r="T102" s="140"/>
      <c r="U102" s="140"/>
      <c r="V102" s="140"/>
    </row>
    <row r="103" spans="1:22" ht="12.75" hidden="1" customHeight="1">
      <c r="B103" s="220"/>
      <c r="C103" s="736" t="s">
        <v>435</v>
      </c>
      <c r="D103" s="591" t="s">
        <v>436</v>
      </c>
      <c r="E103" s="222"/>
      <c r="F103" s="588"/>
      <c r="G103" s="255"/>
      <c r="H103" s="222"/>
      <c r="I103" s="194"/>
      <c r="J103" s="194"/>
      <c r="K103" s="255" t="s">
        <v>225</v>
      </c>
      <c r="L103" s="193" t="s">
        <v>116</v>
      </c>
      <c r="M103" s="738">
        <v>3.0599999999999999E-2</v>
      </c>
      <c r="N103" s="222">
        <v>23</v>
      </c>
      <c r="O103" s="588">
        <f>N103*M103*$O$8</f>
        <v>0.80495076942000021</v>
      </c>
      <c r="P103" s="1208"/>
      <c r="Q103" s="194"/>
      <c r="R103" s="700"/>
      <c r="T103" s="140"/>
      <c r="U103" s="140"/>
      <c r="V103" s="140"/>
    </row>
    <row r="104" spans="1:22" ht="12.75" hidden="1" customHeight="1">
      <c r="B104" s="225">
        <v>4</v>
      </c>
      <c r="C104" s="650" t="s">
        <v>437</v>
      </c>
      <c r="D104" s="169" t="s">
        <v>438</v>
      </c>
      <c r="E104" s="271" t="s">
        <v>368</v>
      </c>
      <c r="F104" s="618"/>
      <c r="G104" s="680" t="s">
        <v>439</v>
      </c>
      <c r="H104" s="648">
        <v>0.01</v>
      </c>
      <c r="I104" s="134">
        <f>G104*$I$8</f>
        <v>0.38037800000000005</v>
      </c>
      <c r="J104" s="183">
        <f>H104*$J$8</f>
        <v>2.59321E-2</v>
      </c>
      <c r="K104" s="271"/>
      <c r="L104" s="205"/>
      <c r="M104" s="271"/>
      <c r="N104" s="648"/>
      <c r="O104" s="133"/>
      <c r="P104" s="1206">
        <f>O105+O106</f>
        <v>1.7164048290480007</v>
      </c>
      <c r="Q104" s="133">
        <f>P104+J104+I104</f>
        <v>2.1227149290480005</v>
      </c>
      <c r="R104" s="698">
        <f>Q104*F104</f>
        <v>0</v>
      </c>
      <c r="T104" s="140"/>
      <c r="U104" s="140"/>
      <c r="V104" s="140"/>
    </row>
    <row r="105" spans="1:22" ht="12.75" hidden="1" customHeight="1">
      <c r="B105" s="586"/>
      <c r="C105" s="587"/>
      <c r="D105" s="169" t="s">
        <v>440</v>
      </c>
      <c r="E105" s="271"/>
      <c r="F105" s="652"/>
      <c r="G105" s="271"/>
      <c r="H105" s="648"/>
      <c r="I105" s="198"/>
      <c r="J105" s="709"/>
      <c r="K105" s="271" t="s">
        <v>441</v>
      </c>
      <c r="L105" s="205" t="s">
        <v>368</v>
      </c>
      <c r="M105" s="271">
        <v>1.1200000000000001</v>
      </c>
      <c r="N105" s="648">
        <v>1.256</v>
      </c>
      <c r="O105" s="588">
        <f>N105*M105*$O$8</f>
        <v>1.6088950644480007</v>
      </c>
      <c r="P105" s="1207"/>
      <c r="Q105" s="198"/>
      <c r="R105" s="699"/>
      <c r="T105" s="140"/>
      <c r="U105" s="140"/>
      <c r="V105" s="140"/>
    </row>
    <row r="106" spans="1:22" ht="12.75" hidden="1" customHeight="1">
      <c r="B106" s="220"/>
      <c r="C106" s="220"/>
      <c r="D106" s="172"/>
      <c r="E106" s="255"/>
      <c r="F106" s="658"/>
      <c r="G106" s="255"/>
      <c r="H106" s="222"/>
      <c r="I106" s="194"/>
      <c r="J106" s="712"/>
      <c r="K106" s="255" t="s">
        <v>442</v>
      </c>
      <c r="L106" s="193" t="s">
        <v>371</v>
      </c>
      <c r="M106" s="255">
        <v>0.2</v>
      </c>
      <c r="N106" s="222">
        <v>0.47</v>
      </c>
      <c r="O106" s="588">
        <f>N106*M106*$O$8</f>
        <v>0.10750976460000003</v>
      </c>
      <c r="P106" s="1208"/>
      <c r="Q106" s="194"/>
      <c r="R106" s="700"/>
      <c r="T106" s="140"/>
      <c r="U106" s="140"/>
      <c r="V106" s="140"/>
    </row>
    <row r="107" spans="1:22" s="158" customFormat="1" ht="12.75" hidden="1" customHeight="1">
      <c r="A107" s="140"/>
      <c r="B107" s="739"/>
      <c r="C107" s="740"/>
      <c r="D107" s="741" t="s">
        <v>73</v>
      </c>
      <c r="E107" s="742"/>
      <c r="F107" s="743"/>
      <c r="G107" s="744"/>
      <c r="H107" s="742"/>
      <c r="I107" s="745"/>
      <c r="J107" s="745"/>
      <c r="K107" s="746"/>
      <c r="L107" s="747"/>
      <c r="M107" s="742"/>
      <c r="N107" s="748"/>
      <c r="O107" s="194"/>
      <c r="P107" s="749"/>
      <c r="Q107" s="745"/>
      <c r="R107" s="625">
        <f>SUM(R98:R106)</f>
        <v>0</v>
      </c>
    </row>
    <row r="108" spans="1:22" s="158" customFormat="1" ht="23.25" hidden="1" customHeight="1">
      <c r="A108" s="140"/>
      <c r="B108" s="246"/>
      <c r="C108" s="733"/>
      <c r="D108" s="750" t="s">
        <v>443</v>
      </c>
      <c r="E108" s="751"/>
      <c r="F108" s="752"/>
      <c r="G108" s="753"/>
      <c r="H108" s="751"/>
      <c r="I108" s="214"/>
      <c r="J108" s="675"/>
      <c r="K108" s="627"/>
      <c r="L108" s="238"/>
      <c r="M108" s="627"/>
      <c r="N108" s="623"/>
      <c r="O108" s="133"/>
      <c r="P108" s="724"/>
      <c r="Q108" s="214"/>
      <c r="R108" s="661"/>
    </row>
    <row r="109" spans="1:22" s="158" customFormat="1" ht="12.75" hidden="1" customHeight="1">
      <c r="A109" s="140"/>
      <c r="B109" s="225">
        <v>1</v>
      </c>
      <c r="C109" s="734" t="s">
        <v>444</v>
      </c>
      <c r="D109" s="754" t="s">
        <v>445</v>
      </c>
      <c r="E109" s="254">
        <v>100</v>
      </c>
      <c r="F109" s="678"/>
      <c r="G109" s="251" t="s">
        <v>446</v>
      </c>
      <c r="H109" s="254">
        <v>15.6</v>
      </c>
      <c r="I109" s="134">
        <f>G109*$I$8</f>
        <v>176.87577000000002</v>
      </c>
      <c r="J109" s="653">
        <f>H109*$J$8</f>
        <v>40.454076000000001</v>
      </c>
      <c r="K109" s="253"/>
      <c r="L109" s="187"/>
      <c r="M109" s="708"/>
      <c r="N109" s="254"/>
      <c r="O109" s="133"/>
      <c r="P109" s="1191">
        <f>O110+O111</f>
        <v>72.645491661120019</v>
      </c>
      <c r="Q109" s="133">
        <f>P109+J109+I109</f>
        <v>289.97533766112002</v>
      </c>
      <c r="R109" s="698">
        <f>Q109*F109</f>
        <v>0</v>
      </c>
    </row>
    <row r="110" spans="1:22" s="158" customFormat="1" ht="12.75" hidden="1" customHeight="1">
      <c r="A110" s="140"/>
      <c r="B110" s="586"/>
      <c r="C110" s="755"/>
      <c r="D110" s="756"/>
      <c r="E110" s="648" t="s">
        <v>368</v>
      </c>
      <c r="F110" s="588"/>
      <c r="G110" s="271"/>
      <c r="H110" s="648"/>
      <c r="I110" s="198"/>
      <c r="J110" s="198"/>
      <c r="K110" s="271" t="s">
        <v>447</v>
      </c>
      <c r="L110" s="205" t="s">
        <v>353</v>
      </c>
      <c r="M110" s="709">
        <v>3.28</v>
      </c>
      <c r="N110" s="648">
        <v>19.309999999999999</v>
      </c>
      <c r="O110" s="588">
        <f>N110*M110*$O$8</f>
        <v>72.439621899120013</v>
      </c>
      <c r="P110" s="1192"/>
      <c r="Q110" s="198"/>
      <c r="R110" s="699"/>
    </row>
    <row r="111" spans="1:22" s="158" customFormat="1" ht="12.75" hidden="1" customHeight="1">
      <c r="A111" s="140"/>
      <c r="B111" s="220"/>
      <c r="C111" s="736"/>
      <c r="D111" s="757"/>
      <c r="E111" s="222"/>
      <c r="F111" s="682"/>
      <c r="G111" s="726"/>
      <c r="H111" s="222"/>
      <c r="I111" s="198"/>
      <c r="J111" s="194"/>
      <c r="K111" s="255" t="s">
        <v>207</v>
      </c>
      <c r="L111" s="193" t="s">
        <v>116</v>
      </c>
      <c r="M111" s="712">
        <v>1.2</v>
      </c>
      <c r="N111" s="222">
        <v>0.15</v>
      </c>
      <c r="O111" s="682">
        <f>N111*M111*$O$8</f>
        <v>0.20586976200000007</v>
      </c>
      <c r="P111" s="1193"/>
      <c r="Q111" s="194"/>
      <c r="R111" s="700"/>
    </row>
    <row r="112" spans="1:22" hidden="1">
      <c r="A112" s="566"/>
      <c r="B112" s="225">
        <v>9</v>
      </c>
      <c r="C112" s="677" t="s">
        <v>448</v>
      </c>
      <c r="D112" s="754" t="s">
        <v>449</v>
      </c>
      <c r="E112" s="187" t="s">
        <v>368</v>
      </c>
      <c r="F112" s="618"/>
      <c r="G112" s="717" t="s">
        <v>450</v>
      </c>
      <c r="H112" s="253">
        <v>0.01</v>
      </c>
      <c r="I112" s="134">
        <f>G112*$I$8</f>
        <v>0.7550503300000001</v>
      </c>
      <c r="J112" s="653">
        <f>H112*$J$8</f>
        <v>2.59321E-2</v>
      </c>
      <c r="K112" s="708"/>
      <c r="L112" s="253"/>
      <c r="M112" s="187"/>
      <c r="N112" s="254"/>
      <c r="O112" s="133"/>
      <c r="P112" s="1206">
        <f>O113+O114</f>
        <v>0.65238983856900024</v>
      </c>
      <c r="Q112" s="133">
        <f>P112+J112+I112</f>
        <v>1.4333722685690002</v>
      </c>
      <c r="R112" s="698">
        <f>Q112*F112</f>
        <v>0</v>
      </c>
      <c r="T112" s="140"/>
      <c r="U112" s="140"/>
      <c r="V112" s="140"/>
    </row>
    <row r="113" spans="1:22" hidden="1">
      <c r="A113" s="566"/>
      <c r="B113" s="586"/>
      <c r="C113" s="586"/>
      <c r="D113" s="756" t="s">
        <v>451</v>
      </c>
      <c r="E113" s="648"/>
      <c r="F113" s="588"/>
      <c r="G113" s="709"/>
      <c r="H113" s="271"/>
      <c r="I113" s="198"/>
      <c r="J113" s="758"/>
      <c r="K113" s="709" t="s">
        <v>452</v>
      </c>
      <c r="L113" s="271" t="s">
        <v>371</v>
      </c>
      <c r="M113" s="205">
        <v>0.63</v>
      </c>
      <c r="N113" s="648">
        <v>0.69599999999999995</v>
      </c>
      <c r="O113" s="198">
        <f>N113*M113*$O$8</f>
        <v>0.50149874023200014</v>
      </c>
      <c r="P113" s="1207"/>
      <c r="Q113" s="198"/>
      <c r="R113" s="699"/>
      <c r="T113" s="140"/>
      <c r="U113" s="140"/>
      <c r="V113" s="140"/>
    </row>
    <row r="114" spans="1:22" hidden="1">
      <c r="A114" s="566"/>
      <c r="B114" s="586"/>
      <c r="C114" s="650"/>
      <c r="D114" s="756"/>
      <c r="E114" s="648"/>
      <c r="F114" s="588"/>
      <c r="G114" s="709"/>
      <c r="H114" s="271"/>
      <c r="I114" s="198"/>
      <c r="J114" s="759"/>
      <c r="K114" s="709" t="s">
        <v>453</v>
      </c>
      <c r="L114" s="271" t="s">
        <v>371</v>
      </c>
      <c r="M114" s="205">
        <v>0.79</v>
      </c>
      <c r="N114" s="648">
        <v>0.16700000000000001</v>
      </c>
      <c r="O114" s="198">
        <f>N114*M114*$O$8</f>
        <v>0.15089109833700007</v>
      </c>
      <c r="P114" s="1207"/>
      <c r="Q114" s="198"/>
      <c r="R114" s="699"/>
      <c r="T114" s="140"/>
      <c r="U114" s="140"/>
      <c r="V114" s="140"/>
    </row>
    <row r="115" spans="1:22" hidden="1">
      <c r="B115" s="225">
        <v>13</v>
      </c>
      <c r="C115" s="734" t="s">
        <v>454</v>
      </c>
      <c r="D115" s="754" t="s">
        <v>455</v>
      </c>
      <c r="E115" s="254">
        <v>100</v>
      </c>
      <c r="F115" s="678"/>
      <c r="G115" s="251" t="s">
        <v>456</v>
      </c>
      <c r="H115" s="254">
        <v>22.79</v>
      </c>
      <c r="I115" s="134">
        <f>G115*$I$8</f>
        <v>285.2835</v>
      </c>
      <c r="J115" s="653">
        <f>H115*$J$8</f>
        <v>59.099255899999996</v>
      </c>
      <c r="K115" s="253"/>
      <c r="L115" s="187"/>
      <c r="M115" s="708"/>
      <c r="N115" s="254"/>
      <c r="O115" s="133"/>
      <c r="P115" s="1191">
        <f>O116+O117</f>
        <v>68.007589039530018</v>
      </c>
      <c r="Q115" s="133">
        <f>P115+J115+I115</f>
        <v>412.39034493953</v>
      </c>
      <c r="R115" s="698">
        <f>Q115*F115</f>
        <v>0</v>
      </c>
      <c r="T115" s="140"/>
      <c r="U115" s="140"/>
      <c r="V115" s="140"/>
    </row>
    <row r="116" spans="1:22" hidden="1">
      <c r="B116" s="586"/>
      <c r="C116" s="755"/>
      <c r="D116" s="756" t="s">
        <v>457</v>
      </c>
      <c r="E116" s="648" t="s">
        <v>368</v>
      </c>
      <c r="F116" s="588"/>
      <c r="G116" s="271"/>
      <c r="H116" s="648"/>
      <c r="I116" s="198"/>
      <c r="J116" s="198"/>
      <c r="K116" s="271" t="s">
        <v>447</v>
      </c>
      <c r="L116" s="205" t="s">
        <v>353</v>
      </c>
      <c r="M116" s="709">
        <v>3.07</v>
      </c>
      <c r="N116" s="648">
        <v>19.309999999999999</v>
      </c>
      <c r="O116" s="198">
        <f>N116*M116*$O$8</f>
        <v>67.801719277530012</v>
      </c>
      <c r="P116" s="1192"/>
      <c r="Q116" s="198"/>
      <c r="R116" s="699"/>
      <c r="T116" s="140"/>
      <c r="U116" s="140"/>
      <c r="V116" s="140"/>
    </row>
    <row r="117" spans="1:22" hidden="1">
      <c r="B117" s="220"/>
      <c r="C117" s="736"/>
      <c r="D117" s="757"/>
      <c r="E117" s="222"/>
      <c r="F117" s="682"/>
      <c r="G117" s="726"/>
      <c r="H117" s="222"/>
      <c r="I117" s="198"/>
      <c r="J117" s="194"/>
      <c r="K117" s="255" t="s">
        <v>207</v>
      </c>
      <c r="L117" s="193" t="s">
        <v>116</v>
      </c>
      <c r="M117" s="712">
        <v>1.2</v>
      </c>
      <c r="N117" s="222">
        <v>0.15</v>
      </c>
      <c r="O117" s="194">
        <f>N117*M117*$O$8</f>
        <v>0.20586976200000007</v>
      </c>
      <c r="P117" s="1193"/>
      <c r="Q117" s="194"/>
      <c r="R117" s="700"/>
      <c r="T117" s="140"/>
      <c r="U117" s="140"/>
      <c r="V117" s="140"/>
    </row>
    <row r="118" spans="1:22" hidden="1">
      <c r="B118" s="225">
        <v>14</v>
      </c>
      <c r="C118" s="734" t="s">
        <v>458</v>
      </c>
      <c r="D118" s="754" t="s">
        <v>459</v>
      </c>
      <c r="E118" s="254"/>
      <c r="F118" s="678"/>
      <c r="G118" s="251" t="s">
        <v>460</v>
      </c>
      <c r="H118" s="254">
        <v>0.08</v>
      </c>
      <c r="I118" s="134">
        <f>G118*$I$8</f>
        <v>2.0350223000000001</v>
      </c>
      <c r="J118" s="653">
        <f>H118*$J$8</f>
        <v>0.2074568</v>
      </c>
      <c r="K118" s="1215" t="s">
        <v>225</v>
      </c>
      <c r="L118" s="187"/>
      <c r="M118" s="708"/>
      <c r="N118" s="254"/>
      <c r="O118" s="1218">
        <f>N119*M119*$O$8</f>
        <v>1.1574455508000003</v>
      </c>
      <c r="P118" s="1219">
        <f>O118+O120</f>
        <v>1.1574455508000003</v>
      </c>
      <c r="Q118" s="133">
        <f>P118+J118+I118</f>
        <v>3.3999246508000005</v>
      </c>
      <c r="R118" s="698">
        <f>Q118*F118</f>
        <v>0</v>
      </c>
      <c r="T118" s="140"/>
      <c r="U118" s="140"/>
      <c r="V118" s="140"/>
    </row>
    <row r="119" spans="1:22" hidden="1">
      <c r="B119" s="586"/>
      <c r="C119" s="755"/>
      <c r="D119" s="756" t="s">
        <v>461</v>
      </c>
      <c r="E119" s="648" t="s">
        <v>368</v>
      </c>
      <c r="F119" s="588"/>
      <c r="G119" s="271"/>
      <c r="H119" s="648"/>
      <c r="I119" s="198"/>
      <c r="J119" s="198"/>
      <c r="K119" s="1216"/>
      <c r="L119" s="205"/>
      <c r="M119" s="709">
        <v>4.3999999999999997E-2</v>
      </c>
      <c r="N119" s="648">
        <v>23</v>
      </c>
      <c r="O119" s="1218"/>
      <c r="P119" s="1220"/>
      <c r="Q119" s="198"/>
      <c r="R119" s="699"/>
      <c r="T119" s="140"/>
      <c r="U119" s="140"/>
      <c r="V119" s="140"/>
    </row>
    <row r="120" spans="1:22" ht="14.25" hidden="1" customHeight="1">
      <c r="B120" s="220"/>
      <c r="C120" s="736"/>
      <c r="D120" s="757"/>
      <c r="E120" s="222"/>
      <c r="F120" s="682"/>
      <c r="G120" s="726"/>
      <c r="H120" s="222"/>
      <c r="I120" s="194"/>
      <c r="J120" s="194"/>
      <c r="K120" s="1217"/>
      <c r="L120" s="193" t="s">
        <v>116</v>
      </c>
      <c r="M120" s="712"/>
      <c r="N120" s="222"/>
      <c r="O120" s="1205"/>
      <c r="P120" s="1221"/>
      <c r="Q120" s="194"/>
      <c r="R120" s="700"/>
      <c r="T120" s="140"/>
      <c r="U120" s="140"/>
      <c r="V120" s="140"/>
    </row>
    <row r="121" spans="1:22" hidden="1">
      <c r="B121" s="575"/>
      <c r="C121" s="225"/>
      <c r="D121" s="760" t="s">
        <v>73</v>
      </c>
      <c r="E121" s="635"/>
      <c r="F121" s="630"/>
      <c r="G121" s="634"/>
      <c r="H121" s="635"/>
      <c r="I121" s="198"/>
      <c r="J121" s="205"/>
      <c r="K121" s="572"/>
      <c r="L121" s="761"/>
      <c r="M121" s="153"/>
      <c r="N121" s="735"/>
      <c r="O121" s="133"/>
      <c r="P121" s="729"/>
      <c r="Q121" s="133"/>
      <c r="R121" s="762">
        <f>SUM(R109:R120)</f>
        <v>0</v>
      </c>
      <c r="T121" s="140"/>
      <c r="U121" s="140"/>
      <c r="V121" s="140"/>
    </row>
    <row r="122" spans="1:22" ht="12.75" customHeight="1">
      <c r="B122" s="730"/>
      <c r="C122" s="763"/>
      <c r="D122" s="764" t="s">
        <v>462</v>
      </c>
      <c r="E122" s="184"/>
      <c r="F122" s="242"/>
      <c r="G122" s="184"/>
      <c r="H122" s="184"/>
      <c r="I122" s="184"/>
      <c r="J122" s="184"/>
      <c r="K122" s="184"/>
      <c r="L122" s="184"/>
      <c r="M122" s="184"/>
      <c r="N122" s="184"/>
      <c r="O122" s="203"/>
      <c r="P122" s="676"/>
      <c r="Q122" s="203"/>
      <c r="R122" s="765">
        <f>R27+R39+R58+R80+R91+R96</f>
        <v>3583480.0571436235</v>
      </c>
      <c r="T122" s="140"/>
      <c r="U122" s="140"/>
      <c r="V122" s="140"/>
    </row>
    <row r="123" spans="1:22" ht="12.75" customHeight="1">
      <c r="B123" s="766"/>
      <c r="C123" s="766"/>
      <c r="D123" s="267" t="s">
        <v>226</v>
      </c>
      <c r="E123" s="202"/>
      <c r="F123" s="587"/>
      <c r="G123" s="202"/>
      <c r="H123" s="202"/>
      <c r="I123" s="202"/>
      <c r="J123" s="202"/>
      <c r="K123" s="202"/>
      <c r="L123" s="202"/>
      <c r="M123" s="202"/>
      <c r="N123" s="202"/>
      <c r="O123" s="140"/>
      <c r="P123" s="140"/>
      <c r="Q123" s="140"/>
      <c r="R123" s="767">
        <f>R122*0.133</f>
        <v>476602.84760010196</v>
      </c>
      <c r="T123" s="140"/>
      <c r="U123" s="140"/>
      <c r="V123" s="140"/>
    </row>
    <row r="124" spans="1:22" ht="12.75" customHeight="1">
      <c r="B124" s="766"/>
      <c r="C124" s="766"/>
      <c r="D124" s="269" t="s">
        <v>341</v>
      </c>
      <c r="E124" s="202"/>
      <c r="F124" s="587"/>
      <c r="G124" s="202"/>
      <c r="H124" s="202"/>
      <c r="I124" s="202"/>
      <c r="J124" s="202"/>
      <c r="K124" s="202"/>
      <c r="L124" s="202"/>
      <c r="M124" s="202"/>
      <c r="N124" s="202"/>
      <c r="O124" s="271"/>
      <c r="P124" s="271"/>
      <c r="Q124" s="271"/>
      <c r="R124" s="768">
        <f>R123+R122</f>
        <v>4060082.9047437254</v>
      </c>
      <c r="T124" s="140"/>
      <c r="U124" s="140"/>
      <c r="V124" s="140"/>
    </row>
    <row r="125" spans="1:22" ht="12.75" customHeight="1">
      <c r="B125" s="766"/>
      <c r="C125" s="766"/>
      <c r="D125" s="267" t="s">
        <v>227</v>
      </c>
      <c r="E125" s="202"/>
      <c r="F125" s="587"/>
      <c r="G125" s="202"/>
      <c r="H125" s="202"/>
      <c r="I125" s="202"/>
      <c r="J125" s="202"/>
      <c r="K125" s="202"/>
      <c r="L125" s="202"/>
      <c r="M125" s="202"/>
      <c r="N125" s="202"/>
      <c r="O125" s="271"/>
      <c r="P125" s="271"/>
      <c r="Q125" s="271"/>
      <c r="R125" s="767">
        <f>R124*0.11</f>
        <v>446609.1195218098</v>
      </c>
      <c r="T125" s="140"/>
      <c r="U125" s="140"/>
      <c r="V125" s="140"/>
    </row>
    <row r="126" spans="1:22" ht="12.75" customHeight="1">
      <c r="B126" s="769"/>
      <c r="C126" s="769"/>
      <c r="D126" s="269" t="s">
        <v>228</v>
      </c>
      <c r="E126" s="202"/>
      <c r="F126" s="587"/>
      <c r="G126" s="202"/>
      <c r="H126" s="202"/>
      <c r="I126" s="202"/>
      <c r="J126" s="272"/>
      <c r="K126" s="272"/>
      <c r="L126" s="202"/>
      <c r="M126" s="202"/>
      <c r="N126" s="202"/>
      <c r="O126" s="271"/>
      <c r="P126" s="271"/>
      <c r="Q126" s="271"/>
      <c r="R126" s="770">
        <f>R125+R124</f>
        <v>4506692.0242655352</v>
      </c>
      <c r="T126" s="140"/>
      <c r="U126" s="140"/>
      <c r="V126" s="140"/>
    </row>
    <row r="127" spans="1:22" ht="12.75" customHeight="1">
      <c r="C127" s="550"/>
      <c r="I127" s="138"/>
      <c r="O127" s="140"/>
      <c r="P127" s="140"/>
      <c r="Q127" s="140"/>
      <c r="R127" s="771"/>
      <c r="T127" s="140"/>
      <c r="U127" s="140"/>
      <c r="V127" s="140"/>
    </row>
    <row r="128" spans="1:22" ht="25.5" customHeight="1">
      <c r="B128" s="766"/>
      <c r="C128" s="766"/>
      <c r="D128" s="270"/>
      <c r="E128" s="141"/>
      <c r="F128" s="772" t="s">
        <v>463</v>
      </c>
      <c r="G128" s="773"/>
      <c r="H128" s="1214" t="s">
        <v>109</v>
      </c>
      <c r="I128" s="1214"/>
      <c r="K128" s="270"/>
      <c r="L128" s="270"/>
      <c r="M128" s="270"/>
      <c r="N128" s="270"/>
      <c r="O128" s="270"/>
      <c r="P128" s="270"/>
      <c r="Q128" s="270"/>
      <c r="R128" s="774"/>
      <c r="T128" s="140"/>
      <c r="U128" s="140"/>
      <c r="V128" s="140"/>
    </row>
  </sheetData>
  <mergeCells count="31">
    <mergeCell ref="L7:O7"/>
    <mergeCell ref="F9:H9"/>
    <mergeCell ref="Q9:R9"/>
    <mergeCell ref="P112:P114"/>
    <mergeCell ref="H128:I128"/>
    <mergeCell ref="K118:K120"/>
    <mergeCell ref="P115:P117"/>
    <mergeCell ref="O118:O120"/>
    <mergeCell ref="P118:P120"/>
    <mergeCell ref="P85:P90"/>
    <mergeCell ref="P49:P53"/>
    <mergeCell ref="P60:P62"/>
    <mergeCell ref="P67:P69"/>
    <mergeCell ref="P73:P77"/>
    <mergeCell ref="P63:P64"/>
    <mergeCell ref="F4:L4"/>
    <mergeCell ref="P29:P30"/>
    <mergeCell ref="P109:P111"/>
    <mergeCell ref="B2:P2"/>
    <mergeCell ref="D17:D19"/>
    <mergeCell ref="P31:P35"/>
    <mergeCell ref="P70:P72"/>
    <mergeCell ref="P7:Q7"/>
    <mergeCell ref="D9:E9"/>
    <mergeCell ref="P41:P45"/>
    <mergeCell ref="P100:P101"/>
    <mergeCell ref="P104:P106"/>
    <mergeCell ref="P102:P103"/>
    <mergeCell ref="F5:L5"/>
    <mergeCell ref="I9:N9"/>
    <mergeCell ref="C6:R6"/>
  </mergeCells>
  <phoneticPr fontId="4" type="noConversion"/>
  <pageMargins left="0.19685039370078741" right="0.19685039370078741" top="0.31496062992125984" bottom="0.31496062992125984" header="0.11811023622047245" footer="0.11811023622047245"/>
  <pageSetup paperSize="9" scale="86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W222"/>
  <sheetViews>
    <sheetView view="pageBreakPreview" topLeftCell="B16" workbookViewId="0">
      <selection activeCell="R51" sqref="R51"/>
    </sheetView>
  </sheetViews>
  <sheetFormatPr defaultRowHeight="12.75"/>
  <cols>
    <col min="1" max="1" width="0.28515625" style="140" hidden="1" customWidth="1"/>
    <col min="2" max="2" width="4.7109375" style="138" customWidth="1"/>
    <col min="3" max="3" width="7" style="143" customWidth="1"/>
    <col min="4" max="4" width="32.5703125" style="144" customWidth="1"/>
    <col min="5" max="5" width="5.42578125" style="138" customWidth="1"/>
    <col min="6" max="6" width="6.85546875" style="138" customWidth="1"/>
    <col min="7" max="7" width="6.42578125" style="138" customWidth="1"/>
    <col min="8" max="8" width="6" style="138" customWidth="1"/>
    <col min="9" max="9" width="8.28515625" style="141" customWidth="1"/>
    <col min="10" max="10" width="8.5703125" style="138" customWidth="1"/>
    <col min="11" max="11" width="26.140625" style="138" customWidth="1"/>
    <col min="12" max="12" width="5.140625" style="138" customWidth="1"/>
    <col min="13" max="13" width="7.5703125" style="138" customWidth="1"/>
    <col min="14" max="14" width="8" style="139" customWidth="1"/>
    <col min="15" max="15" width="10.28515625" style="138" customWidth="1"/>
    <col min="16" max="16" width="7.85546875" style="139" customWidth="1"/>
    <col min="17" max="17" width="7.140625" style="139" customWidth="1"/>
    <col min="18" max="18" width="10" style="276" customWidth="1"/>
    <col min="19" max="20" width="9.140625" style="140"/>
    <col min="21" max="21" width="10.42578125" style="140" bestFit="1" customWidth="1"/>
    <col min="22" max="16384" width="9.140625" style="140"/>
  </cols>
  <sheetData>
    <row r="1" spans="2:18" ht="15">
      <c r="B1" s="142"/>
      <c r="E1" s="145" t="str">
        <f>пояснит!B2</f>
        <v>Բյուրականի Համայնքապետարանի մասնակի վերանորոգման և կից պահեստի կառուցման նախահաշիվ</v>
      </c>
      <c r="F1" s="146"/>
      <c r="G1" s="146"/>
      <c r="H1" s="146"/>
      <c r="I1" s="146"/>
      <c r="J1" s="147"/>
      <c r="K1" s="146"/>
      <c r="L1" s="148"/>
    </row>
    <row r="2" spans="2:18" ht="14.25">
      <c r="E2" s="145"/>
      <c r="F2" s="146"/>
      <c r="G2" s="146"/>
      <c r="H2" s="146"/>
      <c r="I2" s="146"/>
      <c r="J2" s="147"/>
      <c r="K2" s="146"/>
      <c r="L2" s="148"/>
    </row>
    <row r="3" spans="2:18" ht="18">
      <c r="C3" s="149"/>
      <c r="F3" s="1238" t="s">
        <v>144</v>
      </c>
      <c r="G3" s="1238"/>
      <c r="H3" s="1238"/>
      <c r="I3" s="1238"/>
      <c r="J3" s="1238"/>
      <c r="K3" s="1238"/>
      <c r="L3" s="1238"/>
    </row>
    <row r="4" spans="2:18" ht="16.5" customHeight="1">
      <c r="B4" s="150"/>
      <c r="C4" s="1239" t="s">
        <v>231</v>
      </c>
      <c r="D4" s="1239"/>
      <c r="E4" s="1239"/>
      <c r="F4" s="1239"/>
      <c r="G4" s="1239"/>
      <c r="H4" s="1239"/>
      <c r="I4" s="1239"/>
      <c r="J4" s="1239"/>
      <c r="K4" s="1239"/>
      <c r="L4" s="1239"/>
      <c r="M4" s="1239"/>
      <c r="N4" s="1239"/>
      <c r="O4" s="1239"/>
      <c r="P4" s="1239"/>
      <c r="Q4" s="1239"/>
      <c r="R4" s="1239"/>
    </row>
    <row r="5" spans="2:18" ht="16.5" customHeight="1"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242" t="s">
        <v>145</v>
      </c>
      <c r="M5" s="1242"/>
      <c r="N5" s="1242"/>
      <c r="O5" s="1242"/>
      <c r="P5" s="1240" t="e">
        <f>R55</f>
        <v>#VALUE!</v>
      </c>
      <c r="Q5" s="1241"/>
      <c r="R5" s="277" t="s">
        <v>146</v>
      </c>
    </row>
    <row r="6" spans="2:18" ht="16.5" customHeight="1">
      <c r="B6" s="150"/>
      <c r="C6" s="150"/>
      <c r="D6" s="150"/>
      <c r="E6" s="150"/>
      <c r="F6" s="150"/>
      <c r="G6" s="150"/>
      <c r="H6" s="150"/>
      <c r="I6" s="12">
        <v>1.9018900000000001</v>
      </c>
      <c r="J6" s="13">
        <v>2.59321</v>
      </c>
      <c r="K6" s="150"/>
      <c r="L6" s="150"/>
      <c r="M6" s="150"/>
      <c r="N6" s="150"/>
      <c r="O6" s="315">
        <f>1.02*1.05*1.0679</f>
        <v>1.1437209000000004</v>
      </c>
      <c r="P6" s="150"/>
      <c r="Q6" s="150"/>
      <c r="R6" s="278"/>
    </row>
    <row r="7" spans="2:18" ht="15.75">
      <c r="C7" s="149"/>
      <c r="D7" s="1200" t="s">
        <v>479</v>
      </c>
      <c r="E7" s="1200"/>
      <c r="F7" s="1212"/>
      <c r="G7" s="1212"/>
      <c r="H7" s="1212"/>
      <c r="I7" s="1209"/>
      <c r="J7" s="1209"/>
      <c r="K7" s="1209"/>
      <c r="L7" s="1209"/>
      <c r="M7" s="1209"/>
      <c r="N7" s="1209"/>
      <c r="O7" s="151"/>
      <c r="P7" s="152"/>
      <c r="Q7" s="1213"/>
      <c r="R7" s="1213"/>
    </row>
    <row r="8" spans="2:18">
      <c r="B8" s="153"/>
      <c r="C8" s="154"/>
      <c r="D8" s="155"/>
      <c r="E8" s="153"/>
      <c r="F8" s="153"/>
      <c r="G8" s="156" t="s">
        <v>147</v>
      </c>
      <c r="H8" s="157" t="s">
        <v>148</v>
      </c>
      <c r="I8" s="156" t="s">
        <v>147</v>
      </c>
      <c r="J8" s="157" t="s">
        <v>148</v>
      </c>
      <c r="K8" s="158"/>
      <c r="L8" s="159"/>
      <c r="M8" s="158"/>
      <c r="N8" s="159"/>
      <c r="O8" s="159"/>
      <c r="P8" s="160" t="s">
        <v>149</v>
      </c>
      <c r="Q8" s="161" t="s">
        <v>150</v>
      </c>
      <c r="R8" s="279"/>
    </row>
    <row r="9" spans="2:18">
      <c r="B9" s="162"/>
      <c r="C9" s="163"/>
      <c r="D9" s="162" t="s">
        <v>151</v>
      </c>
      <c r="E9" s="162"/>
      <c r="F9" s="162"/>
      <c r="G9" s="156" t="s">
        <v>152</v>
      </c>
      <c r="H9" s="164" t="s">
        <v>153</v>
      </c>
      <c r="I9" s="156" t="s">
        <v>152</v>
      </c>
      <c r="J9" s="164" t="s">
        <v>153</v>
      </c>
      <c r="K9" s="165" t="s">
        <v>154</v>
      </c>
      <c r="L9" s="162" t="s">
        <v>155</v>
      </c>
      <c r="M9" s="156" t="s">
        <v>149</v>
      </c>
      <c r="N9" s="161" t="s">
        <v>149</v>
      </c>
      <c r="O9" s="161" t="s">
        <v>149</v>
      </c>
      <c r="P9" s="161" t="s">
        <v>156</v>
      </c>
      <c r="Q9" s="161" t="s">
        <v>157</v>
      </c>
      <c r="R9" s="280" t="s">
        <v>157</v>
      </c>
    </row>
    <row r="10" spans="2:18">
      <c r="B10" s="162" t="s">
        <v>80</v>
      </c>
      <c r="C10" s="163" t="s">
        <v>158</v>
      </c>
      <c r="D10" s="162" t="s">
        <v>159</v>
      </c>
      <c r="E10" s="162" t="s">
        <v>155</v>
      </c>
      <c r="F10" s="166" t="s">
        <v>160</v>
      </c>
      <c r="G10" s="167" t="s">
        <v>161</v>
      </c>
      <c r="H10" s="164" t="s">
        <v>162</v>
      </c>
      <c r="I10" s="167" t="s">
        <v>161</v>
      </c>
      <c r="J10" s="164" t="s">
        <v>162</v>
      </c>
      <c r="K10" s="158"/>
      <c r="L10" s="162" t="s">
        <v>163</v>
      </c>
      <c r="M10" s="156" t="s">
        <v>164</v>
      </c>
      <c r="N10" s="161" t="s">
        <v>165</v>
      </c>
      <c r="O10" s="161" t="s">
        <v>165</v>
      </c>
      <c r="P10" s="161" t="s">
        <v>166</v>
      </c>
      <c r="Q10" s="161" t="s">
        <v>165</v>
      </c>
      <c r="R10" s="280" t="s">
        <v>165</v>
      </c>
    </row>
    <row r="11" spans="2:18">
      <c r="B11" s="162"/>
      <c r="C11" s="163" t="s">
        <v>167</v>
      </c>
      <c r="D11" s="162"/>
      <c r="E11" s="162" t="s">
        <v>163</v>
      </c>
      <c r="F11" s="162"/>
      <c r="G11" s="167" t="s">
        <v>168</v>
      </c>
      <c r="H11" s="167" t="s">
        <v>168</v>
      </c>
      <c r="I11" s="167" t="s">
        <v>169</v>
      </c>
      <c r="J11" s="168" t="s">
        <v>169</v>
      </c>
      <c r="K11" s="158"/>
      <c r="L11" s="169"/>
      <c r="M11" s="158"/>
      <c r="N11" s="169"/>
      <c r="O11" s="161"/>
      <c r="P11" s="161" t="s">
        <v>165</v>
      </c>
      <c r="Q11" s="156" t="s">
        <v>169</v>
      </c>
      <c r="R11" s="281" t="s">
        <v>169</v>
      </c>
    </row>
    <row r="12" spans="2:18">
      <c r="B12" s="162"/>
      <c r="C12" s="163"/>
      <c r="D12" s="162"/>
      <c r="E12" s="170"/>
      <c r="F12" s="170"/>
      <c r="G12" s="171"/>
      <c r="H12" s="171"/>
      <c r="I12" s="161"/>
      <c r="J12" s="161"/>
      <c r="K12" s="158"/>
      <c r="L12" s="169"/>
      <c r="M12" s="158"/>
      <c r="N12" s="172"/>
      <c r="O12" s="172"/>
      <c r="P12" s="172"/>
      <c r="Q12" s="158"/>
      <c r="R12" s="282"/>
    </row>
    <row r="13" spans="2:18">
      <c r="B13" s="173">
        <v>1</v>
      </c>
      <c r="C13" s="174">
        <v>2</v>
      </c>
      <c r="D13" s="175">
        <v>3</v>
      </c>
      <c r="E13" s="173">
        <v>4</v>
      </c>
      <c r="F13" s="175">
        <v>5</v>
      </c>
      <c r="G13" s="173">
        <v>6</v>
      </c>
      <c r="H13" s="173">
        <v>7</v>
      </c>
      <c r="I13" s="173">
        <v>8</v>
      </c>
      <c r="J13" s="173">
        <v>9</v>
      </c>
      <c r="K13" s="175">
        <v>10</v>
      </c>
      <c r="L13" s="173">
        <v>11</v>
      </c>
      <c r="M13" s="176">
        <v>12</v>
      </c>
      <c r="N13" s="177">
        <v>13</v>
      </c>
      <c r="O13" s="178">
        <v>14</v>
      </c>
      <c r="P13" s="179">
        <v>15</v>
      </c>
      <c r="Q13" s="177">
        <v>16</v>
      </c>
      <c r="R13" s="283">
        <v>17</v>
      </c>
    </row>
    <row r="14" spans="2:18" ht="18.75" customHeight="1">
      <c r="B14" s="180">
        <v>1</v>
      </c>
      <c r="C14" s="181" t="s">
        <v>170</v>
      </c>
      <c r="D14" s="199" t="s">
        <v>171</v>
      </c>
      <c r="E14" s="202" t="s">
        <v>172</v>
      </c>
      <c r="F14" s="205">
        <v>5</v>
      </c>
      <c r="G14" s="181">
        <v>0.83</v>
      </c>
      <c r="H14" s="182">
        <v>0.03</v>
      </c>
      <c r="I14" s="134">
        <f>G14*$I$6</f>
        <v>1.5785686999999999</v>
      </c>
      <c r="J14" s="183">
        <f>H14*$J$6</f>
        <v>7.7796299999999999E-2</v>
      </c>
      <c r="K14" s="181"/>
      <c r="L14" s="180"/>
      <c r="M14" s="181"/>
      <c r="N14" s="182"/>
      <c r="O14" s="133"/>
      <c r="P14" s="1224" t="e">
        <f>O15</f>
        <v>#VALUE!</v>
      </c>
      <c r="Q14" s="185" t="e">
        <f>P14+J14+I14</f>
        <v>#VALUE!</v>
      </c>
      <c r="R14" s="284" t="e">
        <f>Q14*F14</f>
        <v>#VALUE!</v>
      </c>
    </row>
    <row r="15" spans="2:18" ht="19.5" customHeight="1">
      <c r="B15" s="190"/>
      <c r="C15" s="192"/>
      <c r="D15" s="207" t="s">
        <v>229</v>
      </c>
      <c r="E15" s="192"/>
      <c r="F15" s="205"/>
      <c r="G15" s="192"/>
      <c r="H15" s="197"/>
      <c r="I15" s="194"/>
      <c r="J15" s="195"/>
      <c r="K15" s="192" t="s">
        <v>173</v>
      </c>
      <c r="L15" s="190" t="s">
        <v>172</v>
      </c>
      <c r="M15" s="191" t="s">
        <v>480</v>
      </c>
      <c r="N15" s="208">
        <v>2.3330000000000002</v>
      </c>
      <c r="O15" s="194" t="e">
        <f>M15*N15*$O$6</f>
        <v>#VALUE!</v>
      </c>
      <c r="P15" s="1225"/>
      <c r="Q15" s="209"/>
      <c r="R15" s="285"/>
    </row>
    <row r="16" spans="2:18">
      <c r="B16" s="180">
        <v>2</v>
      </c>
      <c r="C16" s="181" t="s">
        <v>174</v>
      </c>
      <c r="D16" s="199" t="s">
        <v>233</v>
      </c>
      <c r="E16" s="181" t="s">
        <v>172</v>
      </c>
      <c r="F16" s="187">
        <v>4</v>
      </c>
      <c r="G16" s="181">
        <v>0.83</v>
      </c>
      <c r="H16" s="182">
        <v>0.03</v>
      </c>
      <c r="I16" s="134">
        <f>G16*$I$6</f>
        <v>1.5785686999999999</v>
      </c>
      <c r="J16" s="183">
        <f>H16*$J$6</f>
        <v>7.7796299999999999E-2</v>
      </c>
      <c r="K16" s="181"/>
      <c r="L16" s="180"/>
      <c r="M16" s="181"/>
      <c r="N16" s="211"/>
      <c r="O16" s="133"/>
      <c r="P16" s="1226" t="e">
        <f>O17</f>
        <v>#VALUE!</v>
      </c>
      <c r="Q16" s="185" t="e">
        <f>P16+J16+I16</f>
        <v>#VALUE!</v>
      </c>
      <c r="R16" s="286" t="e">
        <f>Q16*F16</f>
        <v>#VALUE!</v>
      </c>
    </row>
    <row r="17" spans="2:22" ht="13.5">
      <c r="B17" s="190"/>
      <c r="C17" s="192"/>
      <c r="D17" s="207"/>
      <c r="E17" s="192"/>
      <c r="F17" s="193"/>
      <c r="G17" s="192"/>
      <c r="H17" s="197"/>
      <c r="I17" s="194"/>
      <c r="J17" s="195"/>
      <c r="K17" s="192" t="s">
        <v>173</v>
      </c>
      <c r="L17" s="190" t="s">
        <v>172</v>
      </c>
      <c r="M17" s="191" t="s">
        <v>480</v>
      </c>
      <c r="N17" s="137">
        <v>0.92</v>
      </c>
      <c r="O17" s="194" t="e">
        <f>M17*N17*$O$6</f>
        <v>#VALUE!</v>
      </c>
      <c r="P17" s="1227"/>
      <c r="Q17" s="209"/>
      <c r="R17" s="286"/>
    </row>
    <row r="18" spans="2:22">
      <c r="B18" s="180">
        <v>3</v>
      </c>
      <c r="C18" s="181" t="s">
        <v>175</v>
      </c>
      <c r="D18" s="199" t="s">
        <v>232</v>
      </c>
      <c r="E18" s="181" t="s">
        <v>172</v>
      </c>
      <c r="F18" s="205">
        <v>50</v>
      </c>
      <c r="G18" s="181">
        <v>0.96</v>
      </c>
      <c r="H18" s="182">
        <v>0.02</v>
      </c>
      <c r="I18" s="134">
        <f>G18*$I$6</f>
        <v>1.8258144000000001</v>
      </c>
      <c r="J18" s="183">
        <f>H18*$J$6</f>
        <v>5.1864199999999999E-2</v>
      </c>
      <c r="K18" s="181"/>
      <c r="L18" s="180"/>
      <c r="M18" s="181"/>
      <c r="N18" s="212"/>
      <c r="O18" s="133"/>
      <c r="P18" s="206" t="e">
        <f>O19</f>
        <v>#VALUE!</v>
      </c>
      <c r="Q18" s="185" t="e">
        <f>P18+J18+I18</f>
        <v>#VALUE!</v>
      </c>
      <c r="R18" s="284" t="e">
        <f>Q18*F18</f>
        <v>#VALUE!</v>
      </c>
    </row>
    <row r="19" spans="2:22" ht="13.5">
      <c r="B19" s="190"/>
      <c r="C19" s="192"/>
      <c r="D19" s="207"/>
      <c r="E19" s="192"/>
      <c r="F19" s="205"/>
      <c r="G19" s="192"/>
      <c r="H19" s="197"/>
      <c r="I19" s="194"/>
      <c r="J19" s="195"/>
      <c r="K19" s="192" t="s">
        <v>173</v>
      </c>
      <c r="L19" s="190" t="s">
        <v>172</v>
      </c>
      <c r="M19" s="191" t="s">
        <v>481</v>
      </c>
      <c r="N19" s="136">
        <v>0.64200000000000002</v>
      </c>
      <c r="O19" s="194" t="e">
        <f>M19*N19*$O$6</f>
        <v>#VALUE!</v>
      </c>
      <c r="P19" s="210"/>
      <c r="Q19" s="209"/>
      <c r="R19" s="285"/>
    </row>
    <row r="20" spans="2:22">
      <c r="B20" s="180">
        <v>4</v>
      </c>
      <c r="C20" s="181" t="s">
        <v>176</v>
      </c>
      <c r="D20" s="199" t="s">
        <v>234</v>
      </c>
      <c r="E20" s="181" t="s">
        <v>172</v>
      </c>
      <c r="F20" s="187">
        <v>200</v>
      </c>
      <c r="G20" s="181">
        <v>0.72</v>
      </c>
      <c r="H20" s="182">
        <v>0.02</v>
      </c>
      <c r="I20" s="134">
        <f>G20*$I$6</f>
        <v>1.3693607999999999</v>
      </c>
      <c r="J20" s="183">
        <f>H20*$J$6</f>
        <v>5.1864199999999999E-2</v>
      </c>
      <c r="K20" s="181"/>
      <c r="L20" s="180"/>
      <c r="M20" s="181"/>
      <c r="N20" s="211"/>
      <c r="O20" s="133"/>
      <c r="P20" s="1226" t="e">
        <f>O21</f>
        <v>#VALUE!</v>
      </c>
      <c r="Q20" s="185" t="e">
        <f>P20+J20+I20</f>
        <v>#VALUE!</v>
      </c>
      <c r="R20" s="286" t="e">
        <f>Q20*F20</f>
        <v>#VALUE!</v>
      </c>
    </row>
    <row r="21" spans="2:22" ht="13.5">
      <c r="B21" s="190"/>
      <c r="C21" s="192"/>
      <c r="D21" s="207"/>
      <c r="E21" s="192"/>
      <c r="F21" s="193"/>
      <c r="G21" s="192"/>
      <c r="H21" s="197"/>
      <c r="I21" s="194"/>
      <c r="J21" s="195"/>
      <c r="K21" s="192" t="s">
        <v>173</v>
      </c>
      <c r="L21" s="190" t="s">
        <v>172</v>
      </c>
      <c r="M21" s="191" t="s">
        <v>481</v>
      </c>
      <c r="N21" s="136">
        <v>0.37</v>
      </c>
      <c r="O21" s="194" t="e">
        <f>M21*N21*$O$6</f>
        <v>#VALUE!</v>
      </c>
      <c r="P21" s="1227"/>
      <c r="Q21" s="209"/>
      <c r="R21" s="286"/>
    </row>
    <row r="22" spans="2:22">
      <c r="B22" s="180">
        <v>5</v>
      </c>
      <c r="C22" s="181" t="s">
        <v>118</v>
      </c>
      <c r="D22" s="199" t="s">
        <v>177</v>
      </c>
      <c r="E22" s="181" t="s">
        <v>172</v>
      </c>
      <c r="F22" s="187">
        <v>5</v>
      </c>
      <c r="G22" s="181">
        <v>0.04</v>
      </c>
      <c r="H22" s="182"/>
      <c r="I22" s="134">
        <f>G22*$I$6</f>
        <v>7.6075600000000007E-2</v>
      </c>
      <c r="J22" s="133"/>
      <c r="K22" s="181"/>
      <c r="L22" s="180"/>
      <c r="M22" s="181"/>
      <c r="N22" s="182"/>
      <c r="O22" s="133"/>
      <c r="P22" s="1224">
        <f>O23</f>
        <v>0.22874418000000007</v>
      </c>
      <c r="Q22" s="185">
        <f>P22+J22+I22</f>
        <v>0.3048197800000001</v>
      </c>
      <c r="R22" s="284">
        <f>Q22*F22</f>
        <v>1.5240989000000005</v>
      </c>
    </row>
    <row r="23" spans="2:22">
      <c r="B23" s="190"/>
      <c r="C23" s="192"/>
      <c r="D23" s="207" t="s">
        <v>230</v>
      </c>
      <c r="E23" s="192"/>
      <c r="F23" s="193"/>
      <c r="G23" s="192"/>
      <c r="H23" s="197"/>
      <c r="I23" s="194"/>
      <c r="J23" s="194"/>
      <c r="K23" s="192" t="s">
        <v>178</v>
      </c>
      <c r="L23" s="190" t="s">
        <v>172</v>
      </c>
      <c r="M23" s="191" t="s">
        <v>179</v>
      </c>
      <c r="N23" s="208">
        <v>0.2</v>
      </c>
      <c r="O23" s="194">
        <f>M23*N23*$O$6</f>
        <v>0.22874418000000007</v>
      </c>
      <c r="P23" s="1225"/>
      <c r="Q23" s="209"/>
      <c r="R23" s="285"/>
    </row>
    <row r="24" spans="2:22">
      <c r="B24" s="180">
        <v>6</v>
      </c>
      <c r="C24" s="181" t="s">
        <v>118</v>
      </c>
      <c r="D24" s="199" t="s">
        <v>233</v>
      </c>
      <c r="E24" s="181" t="s">
        <v>172</v>
      </c>
      <c r="F24" s="187">
        <v>4</v>
      </c>
      <c r="G24" s="181">
        <v>0.04</v>
      </c>
      <c r="H24" s="182"/>
      <c r="I24" s="134">
        <f>G24*$I$6</f>
        <v>7.6075600000000007E-2</v>
      </c>
      <c r="J24" s="133"/>
      <c r="K24" s="181"/>
      <c r="L24" s="180"/>
      <c r="M24" s="181"/>
      <c r="N24" s="211"/>
      <c r="O24" s="133"/>
      <c r="P24" s="1226">
        <f>O25</f>
        <v>0.22874418000000007</v>
      </c>
      <c r="Q24" s="185">
        <f>P24+J24+I24</f>
        <v>0.3048197800000001</v>
      </c>
      <c r="R24" s="286">
        <f>Q24*F24</f>
        <v>1.2192791200000004</v>
      </c>
    </row>
    <row r="25" spans="2:22">
      <c r="B25" s="190"/>
      <c r="C25" s="192"/>
      <c r="D25" s="207"/>
      <c r="E25" s="192"/>
      <c r="F25" s="193"/>
      <c r="G25" s="192"/>
      <c r="H25" s="197"/>
      <c r="I25" s="194"/>
      <c r="J25" s="194"/>
      <c r="K25" s="192" t="s">
        <v>178</v>
      </c>
      <c r="L25" s="190" t="s">
        <v>172</v>
      </c>
      <c r="M25" s="191" t="s">
        <v>179</v>
      </c>
      <c r="N25" s="213">
        <v>0.2</v>
      </c>
      <c r="O25" s="194">
        <f>M25*N25*$O$6</f>
        <v>0.22874418000000007</v>
      </c>
      <c r="P25" s="1227"/>
      <c r="Q25" s="209"/>
      <c r="R25" s="286"/>
    </row>
    <row r="26" spans="2:22">
      <c r="B26" s="200">
        <v>7</v>
      </c>
      <c r="C26" s="181" t="s">
        <v>118</v>
      </c>
      <c r="D26" s="215" t="s">
        <v>171</v>
      </c>
      <c r="E26" s="182" t="s">
        <v>117</v>
      </c>
      <c r="F26" s="180">
        <v>250</v>
      </c>
      <c r="G26" s="181"/>
      <c r="H26" s="182"/>
      <c r="I26" s="133"/>
      <c r="J26" s="216"/>
      <c r="K26" s="181"/>
      <c r="L26" s="180"/>
      <c r="M26" s="181"/>
      <c r="N26" s="211"/>
      <c r="O26" s="133"/>
      <c r="P26" s="206">
        <f>O27</f>
        <v>8.006046300000004E-2</v>
      </c>
      <c r="Q26" s="185">
        <f>P26+J26+I26</f>
        <v>8.006046300000004E-2</v>
      </c>
      <c r="R26" s="287">
        <f>Q26*F26</f>
        <v>20.01511575000001</v>
      </c>
      <c r="S26" s="202"/>
      <c r="T26" s="202"/>
      <c r="U26" s="201"/>
      <c r="V26" s="217"/>
    </row>
    <row r="27" spans="2:22">
      <c r="B27" s="190"/>
      <c r="C27" s="192"/>
      <c r="D27" s="218" t="s">
        <v>180</v>
      </c>
      <c r="E27" s="197"/>
      <c r="F27" s="190"/>
      <c r="G27" s="192"/>
      <c r="H27" s="197"/>
      <c r="I27" s="194"/>
      <c r="J27" s="195"/>
      <c r="K27" s="219" t="s">
        <v>181</v>
      </c>
      <c r="L27" s="220" t="s">
        <v>117</v>
      </c>
      <c r="M27" s="221">
        <v>1</v>
      </c>
      <c r="N27" s="222">
        <v>7.0000000000000007E-2</v>
      </c>
      <c r="O27" s="194">
        <f>M27*N27*$O$6</f>
        <v>8.006046300000004E-2</v>
      </c>
      <c r="P27" s="223"/>
      <c r="Q27" s="209"/>
      <c r="R27" s="288"/>
      <c r="S27" s="202"/>
      <c r="T27" s="202"/>
      <c r="U27" s="202"/>
      <c r="V27" s="217"/>
    </row>
    <row r="28" spans="2:22">
      <c r="B28" s="180">
        <v>8</v>
      </c>
      <c r="C28" s="181" t="s">
        <v>118</v>
      </c>
      <c r="D28" s="199" t="s">
        <v>182</v>
      </c>
      <c r="E28" s="181" t="s">
        <v>117</v>
      </c>
      <c r="F28" s="225">
        <v>12</v>
      </c>
      <c r="G28" s="181"/>
      <c r="H28" s="182"/>
      <c r="I28" s="133"/>
      <c r="J28" s="216"/>
      <c r="K28" s="181"/>
      <c r="L28" s="180"/>
      <c r="M28" s="181"/>
      <c r="N28" s="182"/>
      <c r="O28" s="133"/>
      <c r="P28" s="1224">
        <f>O29</f>
        <v>2.2554176148000007</v>
      </c>
      <c r="Q28" s="185">
        <f>P28+J28+I28</f>
        <v>2.2554176148000007</v>
      </c>
      <c r="R28" s="289">
        <f>Q28*F28</f>
        <v>27.065011377600008</v>
      </c>
      <c r="S28" s="202"/>
      <c r="T28" s="202"/>
      <c r="U28" s="202"/>
      <c r="V28" s="202"/>
    </row>
    <row r="29" spans="2:22" ht="12" customHeight="1">
      <c r="B29" s="190"/>
      <c r="C29" s="192"/>
      <c r="D29" s="207" t="s">
        <v>183</v>
      </c>
      <c r="E29" s="192"/>
      <c r="F29" s="193"/>
      <c r="G29" s="191"/>
      <c r="H29" s="197"/>
      <c r="I29" s="135"/>
      <c r="J29" s="210"/>
      <c r="K29" s="192" t="s">
        <v>184</v>
      </c>
      <c r="L29" s="190" t="s">
        <v>117</v>
      </c>
      <c r="M29" s="192">
        <v>1</v>
      </c>
      <c r="N29" s="197">
        <v>1.972</v>
      </c>
      <c r="O29" s="194">
        <f>M29*N29*$O$6</f>
        <v>2.2554176148000007</v>
      </c>
      <c r="P29" s="1225"/>
      <c r="Q29" s="209"/>
      <c r="R29" s="288"/>
      <c r="S29" s="202"/>
      <c r="T29" s="202"/>
      <c r="U29" s="202"/>
      <c r="V29" s="202"/>
    </row>
    <row r="30" spans="2:22" ht="21.75" hidden="1" customHeight="1">
      <c r="B30" s="184">
        <v>9</v>
      </c>
      <c r="C30" s="181" t="s">
        <v>118</v>
      </c>
      <c r="D30" s="227" t="s">
        <v>185</v>
      </c>
      <c r="E30" s="228" t="s">
        <v>117</v>
      </c>
      <c r="F30" s="229"/>
      <c r="G30" s="228"/>
      <c r="H30" s="230"/>
      <c r="I30" s="203"/>
      <c r="J30" s="204"/>
      <c r="K30" s="228" t="s">
        <v>186</v>
      </c>
      <c r="L30" s="184" t="s">
        <v>117</v>
      </c>
      <c r="M30" s="228">
        <v>1</v>
      </c>
      <c r="N30" s="230">
        <v>1.25</v>
      </c>
      <c r="O30" s="194">
        <f>M30*N30*$O$6</f>
        <v>1.4296511250000004</v>
      </c>
      <c r="P30" s="231">
        <f>O30</f>
        <v>1.4296511250000004</v>
      </c>
      <c r="Q30" s="203">
        <f>P30+J30+I30</f>
        <v>1.4296511250000004</v>
      </c>
      <c r="R30" s="290">
        <f>Q30*F30</f>
        <v>0</v>
      </c>
      <c r="S30" s="202"/>
      <c r="T30" s="202"/>
      <c r="U30" s="202"/>
      <c r="V30" s="202"/>
    </row>
    <row r="31" spans="2:22">
      <c r="B31" s="180">
        <v>10</v>
      </c>
      <c r="C31" s="182" t="s">
        <v>187</v>
      </c>
      <c r="D31" s="199" t="s">
        <v>188</v>
      </c>
      <c r="E31" s="181" t="s">
        <v>117</v>
      </c>
      <c r="F31" s="187">
        <v>5</v>
      </c>
      <c r="G31" s="182">
        <v>5.55</v>
      </c>
      <c r="H31" s="182">
        <v>0.22</v>
      </c>
      <c r="I31" s="134">
        <f>G31*$I$6</f>
        <v>10.5554895</v>
      </c>
      <c r="J31" s="183">
        <f>H31*$J$6</f>
        <v>0.57050619999999996</v>
      </c>
      <c r="K31" s="181"/>
      <c r="L31" s="180"/>
      <c r="M31" s="181"/>
      <c r="N31" s="182"/>
      <c r="O31" s="198"/>
      <c r="P31" s="1195">
        <f>O32</f>
        <v>7.4341858500000022</v>
      </c>
      <c r="Q31" s="233">
        <f>P31+J31+I31</f>
        <v>18.560181550000003</v>
      </c>
      <c r="R31" s="284">
        <f>Q31*F31</f>
        <v>92.800907750000022</v>
      </c>
    </row>
    <row r="32" spans="2:22">
      <c r="B32" s="190"/>
      <c r="C32" s="197"/>
      <c r="D32" s="207" t="s">
        <v>189</v>
      </c>
      <c r="E32" s="192"/>
      <c r="F32" s="193"/>
      <c r="G32" s="197"/>
      <c r="H32" s="197"/>
      <c r="I32" s="194"/>
      <c r="J32" s="195"/>
      <c r="K32" s="192" t="s">
        <v>190</v>
      </c>
      <c r="L32" s="190" t="s">
        <v>117</v>
      </c>
      <c r="M32" s="192">
        <v>1</v>
      </c>
      <c r="N32" s="197">
        <v>6.5</v>
      </c>
      <c r="O32" s="194">
        <f>M32*N32*$O$6</f>
        <v>7.4341858500000022</v>
      </c>
      <c r="P32" s="1197"/>
      <c r="Q32" s="234"/>
      <c r="R32" s="285"/>
    </row>
    <row r="33" spans="2:23" ht="13.5" customHeight="1">
      <c r="B33" s="180">
        <v>11</v>
      </c>
      <c r="C33" s="182" t="s">
        <v>191</v>
      </c>
      <c r="D33" s="199" t="s">
        <v>192</v>
      </c>
      <c r="E33" s="181" t="s">
        <v>117</v>
      </c>
      <c r="F33" s="187">
        <v>1</v>
      </c>
      <c r="G33" s="182">
        <v>0.77</v>
      </c>
      <c r="H33" s="182">
        <v>0.23</v>
      </c>
      <c r="I33" s="134">
        <f>G33*$I$6</f>
        <v>1.4644553</v>
      </c>
      <c r="J33" s="183">
        <f>H33*$J$6</f>
        <v>0.59643829999999998</v>
      </c>
      <c r="K33" s="181"/>
      <c r="L33" s="180"/>
      <c r="M33" s="181"/>
      <c r="N33" s="182"/>
      <c r="O33" s="133"/>
      <c r="P33" s="1234">
        <f>O34</f>
        <v>5.2382417220000015</v>
      </c>
      <c r="Q33" s="233">
        <f>P33+J33+I33</f>
        <v>7.2991353220000015</v>
      </c>
      <c r="R33" s="284">
        <f>Q33*F33</f>
        <v>7.2991353220000015</v>
      </c>
      <c r="S33" s="188"/>
      <c r="T33" s="188"/>
      <c r="U33" s="188"/>
      <c r="V33" s="188"/>
      <c r="W33" s="189"/>
    </row>
    <row r="34" spans="2:23" ht="13.5" customHeight="1">
      <c r="B34" s="190"/>
      <c r="C34" s="197"/>
      <c r="D34" s="207"/>
      <c r="E34" s="192"/>
      <c r="F34" s="193"/>
      <c r="G34" s="197"/>
      <c r="H34" s="197"/>
      <c r="I34" s="235"/>
      <c r="J34" s="172"/>
      <c r="K34" s="192" t="s">
        <v>193</v>
      </c>
      <c r="L34" s="190" t="s">
        <v>117</v>
      </c>
      <c r="M34" s="192">
        <v>1</v>
      </c>
      <c r="N34" s="197">
        <v>4.58</v>
      </c>
      <c r="O34" s="194">
        <f>M34*N34*$O$6</f>
        <v>5.2382417220000015</v>
      </c>
      <c r="P34" s="1235"/>
      <c r="Q34" s="234"/>
      <c r="R34" s="285"/>
      <c r="S34" s="188"/>
      <c r="T34" s="188"/>
      <c r="U34" s="188"/>
      <c r="V34" s="188"/>
      <c r="W34" s="189"/>
    </row>
    <row r="35" spans="2:23" ht="30" customHeight="1">
      <c r="B35" s="184">
        <v>12</v>
      </c>
      <c r="C35" s="228" t="s">
        <v>194</v>
      </c>
      <c r="D35" s="236" t="s">
        <v>195</v>
      </c>
      <c r="E35" s="228" t="s">
        <v>117</v>
      </c>
      <c r="F35" s="229">
        <v>1</v>
      </c>
      <c r="G35" s="228">
        <v>0.97</v>
      </c>
      <c r="H35" s="230">
        <v>0.13</v>
      </c>
      <c r="I35" s="203">
        <f>G35*$I$6</f>
        <v>1.8448333000000001</v>
      </c>
      <c r="J35" s="663">
        <f>H35*$J$6</f>
        <v>0.33711730000000001</v>
      </c>
      <c r="K35" s="236" t="s">
        <v>195</v>
      </c>
      <c r="L35" s="184" t="s">
        <v>117</v>
      </c>
      <c r="M35" s="228">
        <v>1</v>
      </c>
      <c r="N35" s="230">
        <v>7.6109999999999998</v>
      </c>
      <c r="O35" s="214">
        <f>M35*N35*$O$6</f>
        <v>8.7048597699000023</v>
      </c>
      <c r="P35" s="231">
        <f>O35</f>
        <v>8.7048597699000023</v>
      </c>
      <c r="Q35" s="203">
        <f>P35+J35+I35</f>
        <v>10.886810369900001</v>
      </c>
      <c r="R35" s="290">
        <f>Q35*F35</f>
        <v>10.886810369900001</v>
      </c>
      <c r="S35" s="202"/>
      <c r="T35" s="202"/>
      <c r="U35" s="202"/>
      <c r="V35" s="202"/>
    </row>
    <row r="36" spans="2:23" ht="30" customHeight="1">
      <c r="B36" s="184">
        <v>13</v>
      </c>
      <c r="C36" s="228" t="s">
        <v>194</v>
      </c>
      <c r="D36" s="236" t="s">
        <v>196</v>
      </c>
      <c r="E36" s="228" t="s">
        <v>117</v>
      </c>
      <c r="F36" s="229">
        <v>1</v>
      </c>
      <c r="G36" s="228">
        <v>0.97</v>
      </c>
      <c r="H36" s="230">
        <v>0.13</v>
      </c>
      <c r="I36" s="203">
        <f>G36*$I$6</f>
        <v>1.8448333000000001</v>
      </c>
      <c r="J36" s="663">
        <f>H36*$J$6</f>
        <v>0.33711730000000001</v>
      </c>
      <c r="K36" s="236" t="s">
        <v>196</v>
      </c>
      <c r="L36" s="184" t="s">
        <v>117</v>
      </c>
      <c r="M36" s="228">
        <v>1</v>
      </c>
      <c r="N36" s="230">
        <v>5.694</v>
      </c>
      <c r="O36" s="214">
        <f>M36*N36*$O$6</f>
        <v>6.5123468046000017</v>
      </c>
      <c r="P36" s="237">
        <f>O36</f>
        <v>6.5123468046000017</v>
      </c>
      <c r="Q36" s="203">
        <f>P36+J36+I36</f>
        <v>8.6942974046000021</v>
      </c>
      <c r="R36" s="290">
        <f>Q36*F36</f>
        <v>8.6942974046000021</v>
      </c>
      <c r="S36" s="202"/>
      <c r="T36" s="202"/>
      <c r="U36" s="202"/>
      <c r="V36" s="202"/>
    </row>
    <row r="37" spans="2:23" ht="20.25" customHeight="1">
      <c r="B37" s="184">
        <v>14</v>
      </c>
      <c r="C37" s="241" t="s">
        <v>197</v>
      </c>
      <c r="D37" s="227" t="s">
        <v>198</v>
      </c>
      <c r="E37" s="228" t="s">
        <v>117</v>
      </c>
      <c r="F37" s="238">
        <v>30</v>
      </c>
      <c r="G37" s="228"/>
      <c r="H37" s="230"/>
      <c r="I37" s="214"/>
      <c r="J37" s="239"/>
      <c r="K37" s="228" t="s">
        <v>184</v>
      </c>
      <c r="L37" s="184" t="s">
        <v>117</v>
      </c>
      <c r="M37" s="228">
        <v>1</v>
      </c>
      <c r="N37" s="230">
        <v>2.028</v>
      </c>
      <c r="O37" s="214">
        <f>M37*N37*$O$6</f>
        <v>2.3194659852000008</v>
      </c>
      <c r="P37" s="232">
        <f>O37</f>
        <v>2.3194659852000008</v>
      </c>
      <c r="Q37" s="240">
        <f>P37+J37+I37</f>
        <v>2.3194659852000008</v>
      </c>
      <c r="R37" s="291">
        <f>Q37*F37</f>
        <v>69.583979556000031</v>
      </c>
    </row>
    <row r="38" spans="2:23" ht="21.75" customHeight="1">
      <c r="B38" s="242">
        <v>15</v>
      </c>
      <c r="C38" s="243" t="s">
        <v>197</v>
      </c>
      <c r="D38" s="244" t="s">
        <v>199</v>
      </c>
      <c r="E38" s="245" t="s">
        <v>117</v>
      </c>
      <c r="F38" s="242">
        <v>2</v>
      </c>
      <c r="G38" s="245"/>
      <c r="H38" s="246"/>
      <c r="I38" s="247"/>
      <c r="J38" s="248"/>
      <c r="K38" s="245" t="s">
        <v>184</v>
      </c>
      <c r="L38" s="242" t="s">
        <v>117</v>
      </c>
      <c r="M38" s="245">
        <v>1</v>
      </c>
      <c r="N38" s="246">
        <v>2.028</v>
      </c>
      <c r="O38" s="247">
        <f>N38*M38*1.1666</f>
        <v>2.3658648000000002</v>
      </c>
      <c r="P38" s="249">
        <f>O38</f>
        <v>2.3658648000000002</v>
      </c>
      <c r="Q38" s="250">
        <f>P38+J38+I38</f>
        <v>2.3658648000000002</v>
      </c>
      <c r="R38" s="292">
        <f>Q38*F38</f>
        <v>4.7317296000000004</v>
      </c>
    </row>
    <row r="39" spans="2:23" ht="18" customHeight="1">
      <c r="B39" s="200">
        <v>16</v>
      </c>
      <c r="C39" s="186" t="s">
        <v>200</v>
      </c>
      <c r="D39" s="199" t="s">
        <v>201</v>
      </c>
      <c r="E39" s="181" t="s">
        <v>117</v>
      </c>
      <c r="F39" s="187">
        <v>2</v>
      </c>
      <c r="G39" s="181">
        <v>0.08</v>
      </c>
      <c r="H39" s="182"/>
      <c r="I39" s="134">
        <f>G39*$I$6</f>
        <v>0.15215120000000001</v>
      </c>
      <c r="J39" s="183">
        <f>H39*$J$6</f>
        <v>0</v>
      </c>
      <c r="K39" s="181"/>
      <c r="L39" s="180"/>
      <c r="M39" s="181"/>
      <c r="N39" s="182"/>
      <c r="O39" s="133"/>
      <c r="P39" s="1224">
        <f>O40</f>
        <v>1.8425343699000005</v>
      </c>
      <c r="Q39" s="185">
        <f>P39+J39+I39</f>
        <v>1.9946855699000006</v>
      </c>
      <c r="R39" s="284">
        <f>Q39*F39</f>
        <v>3.9893711398000011</v>
      </c>
    </row>
    <row r="40" spans="2:23">
      <c r="B40" s="190"/>
      <c r="C40" s="192"/>
      <c r="D40" s="207" t="s">
        <v>202</v>
      </c>
      <c r="E40" s="192"/>
      <c r="F40" s="193"/>
      <c r="G40" s="191"/>
      <c r="H40" s="197"/>
      <c r="I40" s="135"/>
      <c r="J40" s="210"/>
      <c r="K40" s="192" t="s">
        <v>184</v>
      </c>
      <c r="L40" s="190" t="s">
        <v>117</v>
      </c>
      <c r="M40" s="192">
        <v>1</v>
      </c>
      <c r="N40" s="197">
        <v>1.611</v>
      </c>
      <c r="O40" s="198">
        <f>M40*N40*$O$6</f>
        <v>1.8425343699000005</v>
      </c>
      <c r="P40" s="1225"/>
      <c r="Q40" s="209"/>
      <c r="R40" s="285"/>
    </row>
    <row r="41" spans="2:23" ht="14.25">
      <c r="B41" s="200">
        <v>17</v>
      </c>
      <c r="C41" s="251" t="s">
        <v>203</v>
      </c>
      <c r="D41" s="252" t="s">
        <v>204</v>
      </c>
      <c r="E41" s="253" t="s">
        <v>205</v>
      </c>
      <c r="F41" s="935">
        <v>2.5265</v>
      </c>
      <c r="G41" s="253">
        <v>3.73</v>
      </c>
      <c r="H41" s="187"/>
      <c r="I41" s="134">
        <f>G41*$I$6</f>
        <v>7.0940497000000002</v>
      </c>
      <c r="J41" s="183">
        <f>H41*2.8917</f>
        <v>0</v>
      </c>
      <c r="K41" s="253"/>
      <c r="L41" s="187"/>
      <c r="M41" s="253"/>
      <c r="N41" s="254"/>
      <c r="O41" s="133"/>
      <c r="P41" s="1224">
        <f>O42</f>
        <v>0.17155813500000006</v>
      </c>
      <c r="Q41" s="185">
        <f>P41+J41+I41</f>
        <v>7.265607835</v>
      </c>
      <c r="R41" s="284">
        <f>Q41*F41</f>
        <v>18.356558195127501</v>
      </c>
    </row>
    <row r="42" spans="2:23" ht="15" customHeight="1">
      <c r="B42" s="190"/>
      <c r="C42" s="255"/>
      <c r="D42" s="256" t="s">
        <v>206</v>
      </c>
      <c r="E42" s="255"/>
      <c r="F42" s="193"/>
      <c r="G42" s="255"/>
      <c r="H42" s="193"/>
      <c r="I42" s="135"/>
      <c r="J42" s="210"/>
      <c r="K42" s="255" t="s">
        <v>207</v>
      </c>
      <c r="L42" s="193" t="s">
        <v>208</v>
      </c>
      <c r="M42" s="255">
        <v>1</v>
      </c>
      <c r="N42" s="222">
        <v>0.15</v>
      </c>
      <c r="O42" s="194">
        <f>M42*N42*$O$6</f>
        <v>0.17155813500000006</v>
      </c>
      <c r="P42" s="1225"/>
      <c r="Q42" s="209"/>
      <c r="R42" s="285"/>
    </row>
    <row r="43" spans="2:23" ht="29.25" customHeight="1">
      <c r="B43" s="184">
        <v>18</v>
      </c>
      <c r="C43" s="251" t="s">
        <v>209</v>
      </c>
      <c r="D43" s="252" t="s">
        <v>210</v>
      </c>
      <c r="E43" s="253" t="s">
        <v>319</v>
      </c>
      <c r="F43" s="187">
        <v>4</v>
      </c>
      <c r="G43" s="253">
        <v>0.21</v>
      </c>
      <c r="H43" s="187">
        <v>0.02</v>
      </c>
      <c r="I43" s="134">
        <f>G43*$I$6</f>
        <v>0.3993969</v>
      </c>
      <c r="J43" s="183">
        <f>H43*$J$6</f>
        <v>5.1864199999999999E-2</v>
      </c>
      <c r="K43" s="257" t="s">
        <v>211</v>
      </c>
      <c r="L43" s="187" t="s">
        <v>319</v>
      </c>
      <c r="M43" s="253">
        <v>1</v>
      </c>
      <c r="N43" s="254">
        <v>0.4</v>
      </c>
      <c r="O43" s="198">
        <f>M43*N43*$O$6</f>
        <v>0.45748836000000015</v>
      </c>
      <c r="P43" s="183">
        <f>O43</f>
        <v>0.45748836000000015</v>
      </c>
      <c r="Q43" s="185">
        <f>P43+J43+I43</f>
        <v>0.90874946000000012</v>
      </c>
      <c r="R43" s="284">
        <f>Q43*F43</f>
        <v>3.6349978400000005</v>
      </c>
    </row>
    <row r="44" spans="2:23" ht="29.25" customHeight="1">
      <c r="B44" s="200">
        <v>19</v>
      </c>
      <c r="C44" s="251" t="s">
        <v>212</v>
      </c>
      <c r="D44" s="258" t="s">
        <v>213</v>
      </c>
      <c r="E44" s="238" t="s">
        <v>319</v>
      </c>
      <c r="F44" s="238">
        <v>2</v>
      </c>
      <c r="G44" s="238">
        <v>0.21</v>
      </c>
      <c r="H44" s="238">
        <v>0.02</v>
      </c>
      <c r="I44" s="203">
        <f>G44*$I$6</f>
        <v>0.3993969</v>
      </c>
      <c r="J44" s="259">
        <f>H44*$J$6</f>
        <v>5.1864199999999999E-2</v>
      </c>
      <c r="K44" s="260" t="s">
        <v>214</v>
      </c>
      <c r="L44" s="238" t="s">
        <v>319</v>
      </c>
      <c r="M44" s="238">
        <v>1</v>
      </c>
      <c r="N44" s="238">
        <v>0.43099999999999999</v>
      </c>
      <c r="O44" s="214">
        <f>M44*N44*$O$6</f>
        <v>0.49294370790000014</v>
      </c>
      <c r="P44" s="259">
        <f>O44</f>
        <v>0.49294370790000014</v>
      </c>
      <c r="Q44" s="240">
        <f>P44+J44+I44</f>
        <v>0.94420480790000005</v>
      </c>
      <c r="R44" s="293">
        <f>Q44*F44</f>
        <v>1.8884096158000001</v>
      </c>
    </row>
    <row r="45" spans="2:23">
      <c r="B45" s="187">
        <v>20</v>
      </c>
      <c r="C45" s="261" t="s">
        <v>215</v>
      </c>
      <c r="D45" s="215" t="s">
        <v>216</v>
      </c>
      <c r="E45" s="180" t="s">
        <v>117</v>
      </c>
      <c r="F45" s="187">
        <v>20</v>
      </c>
      <c r="G45" s="262">
        <v>0.28000000000000003</v>
      </c>
      <c r="H45" s="181">
        <v>0.22</v>
      </c>
      <c r="I45" s="134">
        <f>G45*$I$6</f>
        <v>0.53252920000000004</v>
      </c>
      <c r="J45" s="183">
        <f>H45*$J$6</f>
        <v>0.57050619999999996</v>
      </c>
      <c r="K45" s="262"/>
      <c r="L45" s="181"/>
      <c r="M45" s="182"/>
      <c r="N45" s="182"/>
      <c r="O45" s="133"/>
      <c r="P45" s="226"/>
      <c r="Q45" s="134">
        <f>P45+J45+I45</f>
        <v>1.1030354</v>
      </c>
      <c r="R45" s="284">
        <f>Q45*F45</f>
        <v>22.060707999999998</v>
      </c>
    </row>
    <row r="46" spans="2:23">
      <c r="B46" s="193"/>
      <c r="C46" s="263"/>
      <c r="D46" s="218" t="s">
        <v>217</v>
      </c>
      <c r="E46" s="190"/>
      <c r="F46" s="193"/>
      <c r="G46" s="264"/>
      <c r="H46" s="192"/>
      <c r="I46" s="194"/>
      <c r="J46" s="194"/>
      <c r="K46" s="264"/>
      <c r="L46" s="192"/>
      <c r="M46" s="197"/>
      <c r="N46" s="197"/>
      <c r="O46" s="194"/>
      <c r="P46" s="224"/>
      <c r="Q46" s="135"/>
      <c r="R46" s="285"/>
    </row>
    <row r="47" spans="2:23">
      <c r="B47" s="180">
        <v>21</v>
      </c>
      <c r="C47" s="261" t="s">
        <v>218</v>
      </c>
      <c r="D47" s="215" t="s">
        <v>219</v>
      </c>
      <c r="E47" s="180" t="s">
        <v>117</v>
      </c>
      <c r="F47" s="187">
        <v>9</v>
      </c>
      <c r="G47" s="262">
        <v>0.37</v>
      </c>
      <c r="H47" s="181"/>
      <c r="I47" s="134">
        <f>G47*$I$6</f>
        <v>0.70369930000000003</v>
      </c>
      <c r="J47" s="133"/>
      <c r="K47" s="262"/>
      <c r="L47" s="181"/>
      <c r="M47" s="182"/>
      <c r="N47" s="182"/>
      <c r="O47" s="198"/>
      <c r="P47" s="226"/>
      <c r="Q47" s="134">
        <f>P47+J47+I47</f>
        <v>0.70369930000000003</v>
      </c>
      <c r="R47" s="284">
        <f>Q47*F47</f>
        <v>6.3332937000000005</v>
      </c>
    </row>
    <row r="48" spans="2:23">
      <c r="B48" s="190"/>
      <c r="C48" s="263"/>
      <c r="D48" s="218" t="s">
        <v>220</v>
      </c>
      <c r="E48" s="190"/>
      <c r="F48" s="193"/>
      <c r="G48" s="264"/>
      <c r="H48" s="192"/>
      <c r="I48" s="194"/>
      <c r="J48" s="194"/>
      <c r="K48" s="264"/>
      <c r="L48" s="192"/>
      <c r="M48" s="197"/>
      <c r="N48" s="197"/>
      <c r="O48" s="198"/>
      <c r="P48" s="224"/>
      <c r="Q48" s="135"/>
      <c r="R48" s="285"/>
    </row>
    <row r="49" spans="2:23">
      <c r="B49" s="180">
        <v>22</v>
      </c>
      <c r="C49" s="265" t="s">
        <v>221</v>
      </c>
      <c r="D49" s="261" t="s">
        <v>222</v>
      </c>
      <c r="E49" s="182">
        <v>100</v>
      </c>
      <c r="F49" s="1228">
        <v>0.41</v>
      </c>
      <c r="G49" s="1230">
        <v>38.6</v>
      </c>
      <c r="H49" s="1228">
        <v>0.12</v>
      </c>
      <c r="I49" s="1195">
        <f>G49*$I$6</f>
        <v>73.412953999999999</v>
      </c>
      <c r="J49" s="1232">
        <f>H49*$J$6</f>
        <v>0.3111852</v>
      </c>
      <c r="K49" s="181"/>
      <c r="L49" s="180"/>
      <c r="M49" s="181"/>
      <c r="N49" s="180"/>
      <c r="O49" s="1204">
        <f>M50*N50*$O$6</f>
        <v>6.5649579660000024</v>
      </c>
      <c r="P49" s="1224">
        <f>O49</f>
        <v>6.5649579660000024</v>
      </c>
      <c r="Q49" s="1232">
        <f>I49+J49+P49</f>
        <v>80.289097166000005</v>
      </c>
      <c r="R49" s="1236">
        <f>Q49*F49</f>
        <v>32.918529838060003</v>
      </c>
    </row>
    <row r="50" spans="2:23">
      <c r="B50" s="190"/>
      <c r="C50" s="190"/>
      <c r="D50" s="263" t="s">
        <v>223</v>
      </c>
      <c r="E50" s="197" t="s">
        <v>224</v>
      </c>
      <c r="F50" s="1229"/>
      <c r="G50" s="1231"/>
      <c r="H50" s="1229"/>
      <c r="I50" s="1197"/>
      <c r="J50" s="1233"/>
      <c r="K50" s="190" t="s">
        <v>225</v>
      </c>
      <c r="L50" s="190" t="s">
        <v>116</v>
      </c>
      <c r="M50" s="192">
        <v>0.2</v>
      </c>
      <c r="N50" s="190">
        <v>28.7</v>
      </c>
      <c r="O50" s="1205"/>
      <c r="P50" s="1225"/>
      <c r="Q50" s="1233"/>
      <c r="R50" s="1237"/>
    </row>
    <row r="51" spans="2:23" ht="13.5" customHeight="1">
      <c r="B51" s="190"/>
      <c r="C51" s="192"/>
      <c r="D51" s="266" t="s">
        <v>341</v>
      </c>
      <c r="E51" s="192"/>
      <c r="F51" s="193"/>
      <c r="G51" s="192"/>
      <c r="H51" s="190"/>
      <c r="I51" s="235"/>
      <c r="J51" s="172"/>
      <c r="K51" s="192"/>
      <c r="L51" s="190"/>
      <c r="M51" s="192"/>
      <c r="N51" s="190"/>
      <c r="O51" s="194"/>
      <c r="P51" s="135"/>
      <c r="Q51" s="234"/>
      <c r="R51" s="294" t="e">
        <f>SUM(R14:R50)</f>
        <v>#VALUE!</v>
      </c>
      <c r="S51" s="188"/>
      <c r="T51" s="188"/>
      <c r="U51" s="188"/>
      <c r="V51" s="188"/>
      <c r="W51" s="189"/>
    </row>
    <row r="52" spans="2:23">
      <c r="B52" s="270"/>
      <c r="C52" s="270"/>
      <c r="D52" s="267" t="s">
        <v>226</v>
      </c>
      <c r="E52" s="202"/>
      <c r="F52" s="271"/>
      <c r="G52" s="202"/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96" t="e">
        <f>R51*0.133</f>
        <v>#VALUE!</v>
      </c>
    </row>
    <row r="53" spans="2:23">
      <c r="B53" s="270"/>
      <c r="C53" s="270"/>
      <c r="D53" s="269" t="s">
        <v>341</v>
      </c>
      <c r="E53" s="202"/>
      <c r="F53" s="271"/>
      <c r="G53" s="202"/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95" t="e">
        <f>R51+R52</f>
        <v>#VALUE!</v>
      </c>
    </row>
    <row r="54" spans="2:23">
      <c r="B54" s="270"/>
      <c r="C54" s="270"/>
      <c r="D54" s="267" t="s">
        <v>227</v>
      </c>
      <c r="E54" s="202"/>
      <c r="F54" s="271"/>
      <c r="G54" s="202"/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96" t="e">
        <f>R53*0.11</f>
        <v>#VALUE!</v>
      </c>
    </row>
    <row r="55" spans="2:23">
      <c r="B55" s="267"/>
      <c r="C55" s="267"/>
      <c r="D55" s="269" t="s">
        <v>228</v>
      </c>
      <c r="E55" s="202"/>
      <c r="F55" s="271"/>
      <c r="G55" s="202"/>
      <c r="H55" s="202"/>
      <c r="I55" s="202"/>
      <c r="J55" s="272"/>
      <c r="K55" s="272"/>
      <c r="L55" s="202"/>
      <c r="M55" s="202"/>
      <c r="N55" s="202"/>
      <c r="O55" s="202"/>
      <c r="P55" s="202"/>
      <c r="Q55" s="202"/>
      <c r="R55" s="297" t="e">
        <f>R54+R53</f>
        <v>#VALUE!</v>
      </c>
    </row>
    <row r="56" spans="2:23" ht="14.25">
      <c r="B56" s="267"/>
      <c r="C56" s="267"/>
      <c r="D56" s="268"/>
      <c r="E56" s="140"/>
      <c r="F56" s="273" t="s">
        <v>493</v>
      </c>
      <c r="G56" s="140"/>
      <c r="H56" s="140"/>
      <c r="I56" s="95" t="s">
        <v>495</v>
      </c>
      <c r="J56" s="274"/>
      <c r="K56" s="274"/>
      <c r="L56" s="274"/>
      <c r="M56" s="274"/>
      <c r="N56" s="274"/>
      <c r="O56" s="274"/>
      <c r="P56" s="274"/>
      <c r="Q56" s="274"/>
      <c r="R56" s="298"/>
    </row>
    <row r="57" spans="2:23">
      <c r="B57" s="267"/>
      <c r="C57" s="267"/>
      <c r="D57" s="275"/>
      <c r="E57" s="274"/>
      <c r="F57" s="165"/>
      <c r="G57" s="274"/>
      <c r="H57" s="274"/>
      <c r="I57" s="274"/>
      <c r="J57" s="274"/>
      <c r="K57" s="274"/>
      <c r="L57" s="274"/>
      <c r="M57" s="274"/>
      <c r="N57" s="274"/>
      <c r="O57" s="274"/>
      <c r="P57" s="274"/>
      <c r="Q57" s="274"/>
      <c r="R57" s="298"/>
    </row>
    <row r="58" spans="2:23">
      <c r="B58" s="267"/>
      <c r="C58" s="267"/>
      <c r="D58" s="140"/>
      <c r="E58" s="140"/>
      <c r="F58" s="140"/>
      <c r="G58" s="140"/>
      <c r="H58" s="140"/>
      <c r="I58" s="274"/>
      <c r="J58" s="274"/>
      <c r="K58" s="274"/>
      <c r="L58" s="274"/>
      <c r="M58" s="274"/>
      <c r="N58" s="274"/>
      <c r="O58" s="274"/>
      <c r="P58" s="274"/>
      <c r="Q58" s="274"/>
      <c r="R58" s="298"/>
    </row>
    <row r="59" spans="2:23">
      <c r="B59" s="267"/>
      <c r="C59" s="267"/>
      <c r="D59" s="275"/>
      <c r="E59" s="274"/>
      <c r="F59" s="165"/>
      <c r="G59" s="274"/>
      <c r="H59" s="274"/>
      <c r="I59" s="274"/>
      <c r="J59" s="274"/>
      <c r="K59" s="274"/>
      <c r="L59" s="274"/>
      <c r="M59" s="274"/>
      <c r="N59" s="274"/>
      <c r="O59" s="274"/>
      <c r="P59" s="274"/>
      <c r="Q59" s="274"/>
      <c r="R59" s="298"/>
    </row>
    <row r="60" spans="2:23">
      <c r="S60" s="189"/>
      <c r="T60" s="189"/>
      <c r="U60" s="189"/>
      <c r="V60" s="189"/>
    </row>
    <row r="61" spans="2:23">
      <c r="S61" s="189"/>
      <c r="T61" s="189"/>
      <c r="U61" s="189"/>
      <c r="V61" s="189"/>
    </row>
    <row r="62" spans="2:23">
      <c r="S62" s="189"/>
      <c r="T62" s="189"/>
      <c r="U62" s="189"/>
      <c r="V62" s="189"/>
    </row>
    <row r="63" spans="2:23">
      <c r="S63" s="189"/>
      <c r="T63" s="189"/>
      <c r="U63" s="189"/>
      <c r="V63" s="189"/>
    </row>
    <row r="64" spans="2:23">
      <c r="S64" s="189"/>
      <c r="T64" s="189"/>
      <c r="U64" s="189"/>
      <c r="V64" s="189"/>
    </row>
    <row r="65" spans="19:22">
      <c r="S65" s="189"/>
      <c r="T65" s="189"/>
      <c r="U65" s="189"/>
      <c r="V65" s="189"/>
    </row>
    <row r="66" spans="19:22">
      <c r="S66" s="189"/>
      <c r="T66" s="189"/>
      <c r="U66" s="189"/>
      <c r="V66" s="189"/>
    </row>
    <row r="67" spans="19:22">
      <c r="S67" s="189"/>
      <c r="T67" s="189"/>
      <c r="U67" s="189"/>
      <c r="V67" s="189"/>
    </row>
    <row r="68" spans="19:22">
      <c r="S68" s="189"/>
      <c r="T68" s="189"/>
      <c r="U68" s="189"/>
      <c r="V68" s="189"/>
    </row>
    <row r="69" spans="19:22">
      <c r="S69" s="189"/>
      <c r="T69" s="189"/>
      <c r="U69" s="189"/>
      <c r="V69" s="189"/>
    </row>
    <row r="70" spans="19:22">
      <c r="S70" s="189"/>
      <c r="T70" s="189"/>
      <c r="U70" s="189"/>
      <c r="V70" s="189"/>
    </row>
    <row r="71" spans="19:22">
      <c r="S71" s="189"/>
      <c r="T71" s="189"/>
      <c r="U71" s="189"/>
      <c r="V71" s="189"/>
    </row>
    <row r="72" spans="19:22">
      <c r="S72" s="189"/>
      <c r="T72" s="189"/>
      <c r="U72" s="189"/>
      <c r="V72" s="189"/>
    </row>
    <row r="73" spans="19:22">
      <c r="S73" s="189"/>
      <c r="T73" s="189"/>
      <c r="U73" s="189"/>
      <c r="V73" s="189"/>
    </row>
    <row r="74" spans="19:22">
      <c r="S74" s="189"/>
      <c r="T74" s="189"/>
      <c r="U74" s="189"/>
      <c r="V74" s="189"/>
    </row>
    <row r="75" spans="19:22">
      <c r="S75" s="189"/>
      <c r="T75" s="189"/>
      <c r="U75" s="189"/>
      <c r="V75" s="189"/>
    </row>
    <row r="76" spans="19:22">
      <c r="S76" s="189"/>
      <c r="T76" s="189"/>
      <c r="U76" s="189"/>
      <c r="V76" s="189"/>
    </row>
    <row r="77" spans="19:22">
      <c r="S77" s="189"/>
      <c r="T77" s="189"/>
      <c r="U77" s="189"/>
      <c r="V77" s="189"/>
    </row>
    <row r="78" spans="19:22">
      <c r="S78" s="189"/>
      <c r="T78" s="189"/>
      <c r="U78" s="189"/>
      <c r="V78" s="189"/>
    </row>
    <row r="79" spans="19:22">
      <c r="S79" s="189"/>
      <c r="T79" s="189"/>
      <c r="U79" s="189"/>
      <c r="V79" s="189"/>
    </row>
    <row r="80" spans="19:22">
      <c r="S80" s="189"/>
      <c r="T80" s="189"/>
      <c r="U80" s="189"/>
      <c r="V80" s="189"/>
    </row>
    <row r="81" spans="19:22">
      <c r="S81" s="189"/>
      <c r="T81" s="189"/>
      <c r="U81" s="189"/>
      <c r="V81" s="189"/>
    </row>
    <row r="82" spans="19:22">
      <c r="S82" s="189"/>
      <c r="T82" s="189"/>
      <c r="U82" s="189"/>
      <c r="V82" s="189"/>
    </row>
    <row r="83" spans="19:22">
      <c r="S83" s="189"/>
      <c r="T83" s="189"/>
      <c r="U83" s="189"/>
      <c r="V83" s="189"/>
    </row>
    <row r="84" spans="19:22">
      <c r="S84" s="189"/>
      <c r="T84" s="189"/>
      <c r="U84" s="189"/>
      <c r="V84" s="189"/>
    </row>
    <row r="85" spans="19:22">
      <c r="S85" s="189"/>
      <c r="T85" s="189"/>
      <c r="U85" s="189"/>
      <c r="V85" s="189"/>
    </row>
    <row r="86" spans="19:22">
      <c r="S86" s="189"/>
      <c r="T86" s="189"/>
      <c r="U86" s="189"/>
      <c r="V86" s="189"/>
    </row>
    <row r="87" spans="19:22">
      <c r="S87" s="189"/>
      <c r="T87" s="189"/>
      <c r="U87" s="189"/>
      <c r="V87" s="189"/>
    </row>
    <row r="88" spans="19:22">
      <c r="S88" s="189"/>
      <c r="T88" s="189"/>
      <c r="U88" s="189"/>
      <c r="V88" s="189"/>
    </row>
    <row r="89" spans="19:22">
      <c r="S89" s="189"/>
      <c r="T89" s="189"/>
      <c r="U89" s="189"/>
      <c r="V89" s="189"/>
    </row>
    <row r="90" spans="19:22">
      <c r="S90" s="189"/>
      <c r="T90" s="189"/>
      <c r="U90" s="189"/>
      <c r="V90" s="189"/>
    </row>
    <row r="91" spans="19:22">
      <c r="S91" s="189"/>
      <c r="T91" s="189"/>
      <c r="U91" s="189"/>
      <c r="V91" s="189"/>
    </row>
    <row r="92" spans="19:22">
      <c r="S92" s="189"/>
      <c r="T92" s="189"/>
      <c r="U92" s="189"/>
      <c r="V92" s="189"/>
    </row>
    <row r="93" spans="19:22">
      <c r="S93" s="189"/>
      <c r="T93" s="189"/>
      <c r="U93" s="189"/>
      <c r="V93" s="189"/>
    </row>
    <row r="94" spans="19:22">
      <c r="S94" s="189"/>
      <c r="T94" s="189"/>
      <c r="U94" s="189"/>
      <c r="V94" s="189"/>
    </row>
    <row r="95" spans="19:22">
      <c r="S95" s="189"/>
      <c r="T95" s="189"/>
      <c r="U95" s="189"/>
      <c r="V95" s="189"/>
    </row>
    <row r="96" spans="19:22">
      <c r="S96" s="189"/>
      <c r="T96" s="189"/>
      <c r="U96" s="189"/>
      <c r="V96" s="189"/>
    </row>
    <row r="97" spans="19:22">
      <c r="S97" s="189"/>
      <c r="T97" s="189"/>
      <c r="U97" s="189"/>
      <c r="V97" s="189"/>
    </row>
    <row r="98" spans="19:22">
      <c r="S98" s="189"/>
      <c r="T98" s="189"/>
      <c r="U98" s="189"/>
      <c r="V98" s="189"/>
    </row>
    <row r="99" spans="19:22">
      <c r="S99" s="189"/>
      <c r="T99" s="189"/>
      <c r="U99" s="189"/>
      <c r="V99" s="189"/>
    </row>
    <row r="100" spans="19:22">
      <c r="S100" s="189"/>
      <c r="T100" s="189"/>
      <c r="U100" s="189"/>
      <c r="V100" s="189"/>
    </row>
    <row r="101" spans="19:22">
      <c r="S101" s="189"/>
      <c r="T101" s="189"/>
      <c r="U101" s="189"/>
      <c r="V101" s="189"/>
    </row>
    <row r="102" spans="19:22">
      <c r="S102" s="189"/>
      <c r="T102" s="189"/>
      <c r="U102" s="189"/>
      <c r="V102" s="189"/>
    </row>
    <row r="103" spans="19:22">
      <c r="S103" s="189"/>
      <c r="T103" s="189"/>
      <c r="U103" s="189"/>
      <c r="V103" s="189"/>
    </row>
    <row r="104" spans="19:22">
      <c r="S104" s="189"/>
      <c r="T104" s="189"/>
      <c r="U104" s="189"/>
      <c r="V104" s="189"/>
    </row>
    <row r="105" spans="19:22">
      <c r="S105" s="189"/>
      <c r="T105" s="189"/>
      <c r="U105" s="189"/>
      <c r="V105" s="189"/>
    </row>
    <row r="106" spans="19:22">
      <c r="S106" s="189"/>
      <c r="T106" s="189"/>
      <c r="U106" s="189"/>
      <c r="V106" s="189"/>
    </row>
    <row r="107" spans="19:22">
      <c r="S107" s="189"/>
      <c r="T107" s="189"/>
      <c r="U107" s="189"/>
      <c r="V107" s="189"/>
    </row>
    <row r="108" spans="19:22">
      <c r="S108" s="189"/>
      <c r="T108" s="189"/>
      <c r="U108" s="189"/>
      <c r="V108" s="189"/>
    </row>
    <row r="109" spans="19:22">
      <c r="S109" s="189"/>
      <c r="T109" s="189"/>
      <c r="U109" s="189"/>
      <c r="V109" s="189"/>
    </row>
    <row r="110" spans="19:22">
      <c r="S110" s="189"/>
      <c r="T110" s="189"/>
      <c r="U110" s="189"/>
      <c r="V110" s="189"/>
    </row>
    <row r="111" spans="19:22">
      <c r="S111" s="189"/>
      <c r="T111" s="189"/>
      <c r="U111" s="189"/>
      <c r="V111" s="189"/>
    </row>
    <row r="112" spans="19:22">
      <c r="S112" s="189"/>
      <c r="T112" s="189"/>
      <c r="U112" s="189"/>
      <c r="V112" s="189"/>
    </row>
    <row r="113" spans="19:22">
      <c r="S113" s="189"/>
      <c r="T113" s="189"/>
      <c r="U113" s="189"/>
      <c r="V113" s="189"/>
    </row>
    <row r="114" spans="19:22">
      <c r="S114" s="189"/>
      <c r="T114" s="189"/>
      <c r="U114" s="189"/>
      <c r="V114" s="189"/>
    </row>
    <row r="115" spans="19:22">
      <c r="S115" s="189"/>
      <c r="T115" s="189"/>
      <c r="U115" s="189"/>
      <c r="V115" s="189"/>
    </row>
    <row r="116" spans="19:22">
      <c r="S116" s="189"/>
      <c r="T116" s="189"/>
      <c r="U116" s="189"/>
      <c r="V116" s="189"/>
    </row>
    <row r="117" spans="19:22">
      <c r="S117" s="189"/>
      <c r="T117" s="189"/>
      <c r="U117" s="189"/>
      <c r="V117" s="189"/>
    </row>
    <row r="118" spans="19:22">
      <c r="S118" s="189"/>
      <c r="T118" s="189"/>
      <c r="U118" s="189"/>
      <c r="V118" s="189"/>
    </row>
    <row r="119" spans="19:22">
      <c r="S119" s="189"/>
      <c r="T119" s="189"/>
      <c r="U119" s="189"/>
      <c r="V119" s="189"/>
    </row>
    <row r="120" spans="19:22">
      <c r="S120" s="189"/>
      <c r="T120" s="189"/>
      <c r="U120" s="189"/>
      <c r="V120" s="189"/>
    </row>
    <row r="121" spans="19:22">
      <c r="S121" s="189"/>
      <c r="T121" s="189"/>
      <c r="U121" s="189"/>
      <c r="V121" s="189"/>
    </row>
    <row r="122" spans="19:22">
      <c r="S122" s="189"/>
      <c r="T122" s="189"/>
      <c r="U122" s="189"/>
      <c r="V122" s="189"/>
    </row>
    <row r="123" spans="19:22">
      <c r="S123" s="189"/>
      <c r="T123" s="189"/>
      <c r="U123" s="189"/>
      <c r="V123" s="189"/>
    </row>
    <row r="124" spans="19:22">
      <c r="S124" s="189"/>
      <c r="T124" s="189"/>
      <c r="U124" s="189"/>
      <c r="V124" s="189"/>
    </row>
    <row r="125" spans="19:22">
      <c r="S125" s="189"/>
      <c r="T125" s="189"/>
      <c r="U125" s="189"/>
      <c r="V125" s="189"/>
    </row>
    <row r="126" spans="19:22">
      <c r="S126" s="189"/>
      <c r="T126" s="189"/>
      <c r="U126" s="189"/>
      <c r="V126" s="189"/>
    </row>
    <row r="127" spans="19:22">
      <c r="S127" s="189"/>
      <c r="T127" s="189"/>
      <c r="U127" s="189"/>
      <c r="V127" s="189"/>
    </row>
    <row r="128" spans="19:22">
      <c r="S128" s="189"/>
      <c r="T128" s="189"/>
      <c r="U128" s="189"/>
      <c r="V128" s="189"/>
    </row>
    <row r="129" spans="19:22">
      <c r="S129" s="189"/>
      <c r="T129" s="189"/>
      <c r="U129" s="189"/>
      <c r="V129" s="189"/>
    </row>
    <row r="130" spans="19:22">
      <c r="S130" s="189"/>
      <c r="T130" s="189"/>
      <c r="U130" s="189"/>
      <c r="V130" s="189"/>
    </row>
    <row r="131" spans="19:22">
      <c r="S131" s="189"/>
      <c r="T131" s="189"/>
      <c r="U131" s="189"/>
      <c r="V131" s="189"/>
    </row>
    <row r="132" spans="19:22">
      <c r="S132" s="189"/>
      <c r="T132" s="189"/>
      <c r="U132" s="189"/>
      <c r="V132" s="189"/>
    </row>
    <row r="133" spans="19:22">
      <c r="S133" s="189"/>
      <c r="T133" s="189"/>
      <c r="U133" s="189"/>
      <c r="V133" s="189"/>
    </row>
    <row r="134" spans="19:22">
      <c r="S134" s="189"/>
      <c r="T134" s="189"/>
      <c r="U134" s="189"/>
      <c r="V134" s="189"/>
    </row>
    <row r="135" spans="19:22">
      <c r="S135" s="189"/>
      <c r="T135" s="189"/>
      <c r="U135" s="189"/>
      <c r="V135" s="189"/>
    </row>
    <row r="136" spans="19:22">
      <c r="S136" s="189"/>
      <c r="T136" s="189"/>
      <c r="U136" s="189"/>
      <c r="V136" s="189"/>
    </row>
    <row r="137" spans="19:22">
      <c r="S137" s="189"/>
      <c r="T137" s="189"/>
      <c r="U137" s="189"/>
      <c r="V137" s="189"/>
    </row>
    <row r="138" spans="19:22">
      <c r="S138" s="189"/>
      <c r="T138" s="189"/>
      <c r="U138" s="189"/>
      <c r="V138" s="189"/>
    </row>
    <row r="139" spans="19:22">
      <c r="S139" s="189"/>
      <c r="T139" s="189"/>
      <c r="U139" s="189"/>
      <c r="V139" s="189"/>
    </row>
    <row r="140" spans="19:22">
      <c r="S140" s="189"/>
      <c r="T140" s="189"/>
      <c r="U140" s="189"/>
      <c r="V140" s="189"/>
    </row>
    <row r="141" spans="19:22">
      <c r="S141" s="189"/>
      <c r="T141" s="189"/>
      <c r="U141" s="189"/>
      <c r="V141" s="189"/>
    </row>
    <row r="142" spans="19:22">
      <c r="S142" s="189"/>
      <c r="T142" s="189"/>
      <c r="U142" s="189"/>
      <c r="V142" s="189"/>
    </row>
    <row r="143" spans="19:22">
      <c r="S143" s="189"/>
      <c r="T143" s="189"/>
      <c r="U143" s="189"/>
      <c r="V143" s="189"/>
    </row>
    <row r="144" spans="19:22">
      <c r="S144" s="189"/>
      <c r="T144" s="189"/>
      <c r="U144" s="189"/>
      <c r="V144" s="189"/>
    </row>
    <row r="145" spans="19:22">
      <c r="S145" s="189"/>
      <c r="T145" s="189"/>
      <c r="U145" s="189"/>
      <c r="V145" s="189"/>
    </row>
    <row r="146" spans="19:22">
      <c r="S146" s="189"/>
      <c r="T146" s="189"/>
      <c r="U146" s="189"/>
      <c r="V146" s="189"/>
    </row>
    <row r="147" spans="19:22">
      <c r="S147" s="189"/>
      <c r="T147" s="189"/>
      <c r="U147" s="189"/>
      <c r="V147" s="189"/>
    </row>
    <row r="148" spans="19:22">
      <c r="S148" s="189"/>
      <c r="T148" s="189"/>
      <c r="U148" s="189"/>
      <c r="V148" s="189"/>
    </row>
    <row r="149" spans="19:22">
      <c r="S149" s="189"/>
      <c r="T149" s="189"/>
      <c r="U149" s="189"/>
      <c r="V149" s="189"/>
    </row>
    <row r="150" spans="19:22">
      <c r="S150" s="189"/>
      <c r="T150" s="189"/>
      <c r="U150" s="189"/>
      <c r="V150" s="189"/>
    </row>
    <row r="151" spans="19:22">
      <c r="S151" s="189"/>
      <c r="T151" s="189"/>
      <c r="U151" s="189"/>
      <c r="V151" s="189"/>
    </row>
    <row r="152" spans="19:22">
      <c r="S152" s="189"/>
      <c r="T152" s="189"/>
      <c r="U152" s="189"/>
      <c r="V152" s="189"/>
    </row>
    <row r="153" spans="19:22">
      <c r="S153" s="189"/>
      <c r="T153" s="189"/>
      <c r="U153" s="189"/>
      <c r="V153" s="189"/>
    </row>
    <row r="154" spans="19:22">
      <c r="S154" s="189"/>
      <c r="T154" s="189"/>
      <c r="U154" s="189"/>
      <c r="V154" s="189"/>
    </row>
    <row r="155" spans="19:22">
      <c r="S155" s="189"/>
      <c r="T155" s="189"/>
      <c r="U155" s="189"/>
      <c r="V155" s="189"/>
    </row>
    <row r="156" spans="19:22">
      <c r="S156" s="189"/>
      <c r="T156" s="189"/>
      <c r="U156" s="189"/>
      <c r="V156" s="189"/>
    </row>
    <row r="157" spans="19:22">
      <c r="S157" s="189"/>
      <c r="T157" s="189"/>
      <c r="U157" s="189"/>
      <c r="V157" s="189"/>
    </row>
    <row r="158" spans="19:22">
      <c r="S158" s="189"/>
      <c r="T158" s="189"/>
      <c r="U158" s="189"/>
      <c r="V158" s="189"/>
    </row>
    <row r="159" spans="19:22">
      <c r="S159" s="189"/>
      <c r="T159" s="189"/>
      <c r="U159" s="189"/>
      <c r="V159" s="189"/>
    </row>
    <row r="160" spans="19:22">
      <c r="S160" s="189"/>
      <c r="T160" s="189"/>
      <c r="U160" s="189"/>
      <c r="V160" s="189"/>
    </row>
    <row r="161" spans="19:22">
      <c r="S161" s="189"/>
      <c r="T161" s="189"/>
      <c r="U161" s="189"/>
      <c r="V161" s="189"/>
    </row>
    <row r="162" spans="19:22">
      <c r="S162" s="189"/>
      <c r="T162" s="189"/>
      <c r="U162" s="189"/>
      <c r="V162" s="189"/>
    </row>
    <row r="163" spans="19:22">
      <c r="S163" s="189"/>
      <c r="T163" s="189"/>
      <c r="U163" s="189"/>
      <c r="V163" s="189"/>
    </row>
    <row r="164" spans="19:22">
      <c r="S164" s="189"/>
      <c r="T164" s="189"/>
      <c r="U164" s="189"/>
      <c r="V164" s="189"/>
    </row>
    <row r="165" spans="19:22">
      <c r="S165" s="189"/>
      <c r="T165" s="189"/>
      <c r="U165" s="189"/>
      <c r="V165" s="189"/>
    </row>
    <row r="166" spans="19:22">
      <c r="S166" s="189"/>
      <c r="T166" s="189"/>
      <c r="U166" s="189"/>
      <c r="V166" s="189"/>
    </row>
    <row r="167" spans="19:22">
      <c r="S167" s="189"/>
      <c r="T167" s="189"/>
      <c r="U167" s="189"/>
      <c r="V167" s="189"/>
    </row>
    <row r="168" spans="19:22">
      <c r="S168" s="189"/>
      <c r="T168" s="189"/>
      <c r="U168" s="189"/>
      <c r="V168" s="189"/>
    </row>
    <row r="169" spans="19:22">
      <c r="S169" s="189"/>
      <c r="T169" s="189"/>
      <c r="U169" s="189"/>
      <c r="V169" s="189"/>
    </row>
    <row r="170" spans="19:22">
      <c r="S170" s="189"/>
      <c r="T170" s="189"/>
      <c r="U170" s="189"/>
      <c r="V170" s="189"/>
    </row>
    <row r="171" spans="19:22">
      <c r="S171" s="189"/>
      <c r="T171" s="189"/>
      <c r="U171" s="189"/>
      <c r="V171" s="189"/>
    </row>
    <row r="172" spans="19:22">
      <c r="S172" s="189"/>
      <c r="T172" s="189"/>
      <c r="U172" s="189"/>
      <c r="V172" s="189"/>
    </row>
    <row r="173" spans="19:22">
      <c r="S173" s="189"/>
      <c r="T173" s="189"/>
      <c r="U173" s="189"/>
      <c r="V173" s="189"/>
    </row>
    <row r="174" spans="19:22">
      <c r="S174" s="189"/>
      <c r="T174" s="189"/>
      <c r="U174" s="189"/>
      <c r="V174" s="189"/>
    </row>
    <row r="175" spans="19:22">
      <c r="S175" s="189"/>
      <c r="T175" s="189"/>
      <c r="U175" s="189"/>
      <c r="V175" s="189"/>
    </row>
    <row r="176" spans="19:22">
      <c r="S176" s="189"/>
      <c r="T176" s="189"/>
      <c r="U176" s="189"/>
      <c r="V176" s="189"/>
    </row>
    <row r="177" spans="19:22">
      <c r="S177" s="189"/>
      <c r="T177" s="189"/>
      <c r="U177" s="189"/>
      <c r="V177" s="189"/>
    </row>
    <row r="178" spans="19:22">
      <c r="S178" s="189"/>
      <c r="T178" s="189"/>
      <c r="U178" s="189"/>
      <c r="V178" s="189"/>
    </row>
    <row r="179" spans="19:22">
      <c r="S179" s="189"/>
      <c r="T179" s="189"/>
      <c r="U179" s="189"/>
      <c r="V179" s="189"/>
    </row>
    <row r="180" spans="19:22">
      <c r="S180" s="189"/>
      <c r="T180" s="189"/>
      <c r="U180" s="189"/>
      <c r="V180" s="189"/>
    </row>
    <row r="181" spans="19:22">
      <c r="S181" s="189"/>
      <c r="T181" s="189"/>
      <c r="U181" s="189"/>
      <c r="V181" s="189"/>
    </row>
    <row r="182" spans="19:22">
      <c r="S182" s="189"/>
      <c r="T182" s="189"/>
      <c r="U182" s="189"/>
      <c r="V182" s="189"/>
    </row>
    <row r="183" spans="19:22">
      <c r="S183" s="189"/>
      <c r="T183" s="189"/>
      <c r="U183" s="189"/>
      <c r="V183" s="189"/>
    </row>
    <row r="184" spans="19:22">
      <c r="S184" s="189"/>
      <c r="T184" s="189"/>
      <c r="U184" s="189"/>
      <c r="V184" s="189"/>
    </row>
    <row r="185" spans="19:22">
      <c r="S185" s="189"/>
      <c r="T185" s="189"/>
      <c r="U185" s="189"/>
      <c r="V185" s="189"/>
    </row>
    <row r="186" spans="19:22">
      <c r="S186" s="189"/>
      <c r="T186" s="189"/>
      <c r="U186" s="189"/>
      <c r="V186" s="189"/>
    </row>
    <row r="187" spans="19:22">
      <c r="S187" s="189"/>
      <c r="T187" s="189"/>
      <c r="U187" s="189"/>
      <c r="V187" s="189"/>
    </row>
    <row r="188" spans="19:22">
      <c r="S188" s="189"/>
      <c r="T188" s="189"/>
      <c r="U188" s="189"/>
      <c r="V188" s="189"/>
    </row>
    <row r="189" spans="19:22">
      <c r="S189" s="189"/>
      <c r="T189" s="189"/>
      <c r="U189" s="189"/>
      <c r="V189" s="189"/>
    </row>
    <row r="190" spans="19:22">
      <c r="S190" s="189"/>
      <c r="T190" s="189"/>
      <c r="U190" s="189"/>
      <c r="V190" s="189"/>
    </row>
    <row r="191" spans="19:22">
      <c r="S191" s="189"/>
      <c r="T191" s="189"/>
      <c r="U191" s="189"/>
      <c r="V191" s="189"/>
    </row>
    <row r="192" spans="19:22">
      <c r="S192" s="189"/>
      <c r="T192" s="189"/>
      <c r="U192" s="189"/>
      <c r="V192" s="189"/>
    </row>
    <row r="193" spans="19:22">
      <c r="S193" s="189"/>
      <c r="T193" s="189"/>
      <c r="U193" s="189"/>
      <c r="V193" s="189"/>
    </row>
    <row r="194" spans="19:22">
      <c r="S194" s="189"/>
      <c r="T194" s="189"/>
      <c r="U194" s="189"/>
      <c r="V194" s="189"/>
    </row>
    <row r="195" spans="19:22">
      <c r="S195" s="189"/>
      <c r="T195" s="189"/>
      <c r="U195" s="189"/>
      <c r="V195" s="189"/>
    </row>
    <row r="196" spans="19:22">
      <c r="S196" s="189"/>
      <c r="T196" s="189"/>
      <c r="U196" s="189"/>
      <c r="V196" s="189"/>
    </row>
    <row r="197" spans="19:22">
      <c r="S197" s="189"/>
      <c r="T197" s="189"/>
      <c r="U197" s="189"/>
      <c r="V197" s="189"/>
    </row>
    <row r="198" spans="19:22">
      <c r="S198" s="189"/>
      <c r="T198" s="189"/>
      <c r="U198" s="189"/>
      <c r="V198" s="189"/>
    </row>
    <row r="199" spans="19:22">
      <c r="S199" s="189"/>
      <c r="T199" s="189"/>
      <c r="U199" s="189"/>
      <c r="V199" s="189"/>
    </row>
    <row r="200" spans="19:22">
      <c r="S200" s="189"/>
      <c r="T200" s="189"/>
      <c r="U200" s="189"/>
      <c r="V200" s="189"/>
    </row>
    <row r="201" spans="19:22">
      <c r="S201" s="189"/>
      <c r="T201" s="189"/>
      <c r="U201" s="189"/>
      <c r="V201" s="189"/>
    </row>
    <row r="202" spans="19:22">
      <c r="S202" s="189"/>
      <c r="T202" s="189"/>
      <c r="U202" s="189"/>
      <c r="V202" s="189"/>
    </row>
    <row r="203" spans="19:22">
      <c r="S203" s="189"/>
      <c r="T203" s="189"/>
      <c r="U203" s="189"/>
      <c r="V203" s="189"/>
    </row>
    <row r="204" spans="19:22">
      <c r="S204" s="189"/>
      <c r="T204" s="189"/>
      <c r="U204" s="189"/>
      <c r="V204" s="189"/>
    </row>
    <row r="205" spans="19:22">
      <c r="S205" s="189"/>
      <c r="T205" s="189"/>
      <c r="U205" s="189"/>
      <c r="V205" s="189"/>
    </row>
    <row r="206" spans="19:22">
      <c r="S206" s="189"/>
      <c r="T206" s="189"/>
      <c r="U206" s="189"/>
      <c r="V206" s="189"/>
    </row>
    <row r="207" spans="19:22">
      <c r="S207" s="189"/>
      <c r="T207" s="189"/>
      <c r="U207" s="189"/>
      <c r="V207" s="189"/>
    </row>
    <row r="208" spans="19:22">
      <c r="S208" s="189"/>
      <c r="T208" s="189"/>
      <c r="U208" s="189"/>
      <c r="V208" s="189"/>
    </row>
    <row r="209" spans="19:22">
      <c r="S209" s="189"/>
      <c r="T209" s="189"/>
      <c r="U209" s="189"/>
      <c r="V209" s="189"/>
    </row>
    <row r="210" spans="19:22">
      <c r="S210" s="189"/>
      <c r="T210" s="189"/>
      <c r="U210" s="189"/>
      <c r="V210" s="189"/>
    </row>
    <row r="211" spans="19:22">
      <c r="S211" s="189"/>
      <c r="T211" s="189"/>
      <c r="U211" s="189"/>
      <c r="V211" s="189"/>
    </row>
    <row r="212" spans="19:22">
      <c r="S212" s="189"/>
      <c r="T212" s="189"/>
      <c r="U212" s="189"/>
      <c r="V212" s="189"/>
    </row>
    <row r="213" spans="19:22">
      <c r="S213" s="189"/>
      <c r="T213" s="189"/>
      <c r="U213" s="189"/>
      <c r="V213" s="189"/>
    </row>
    <row r="214" spans="19:22">
      <c r="S214" s="189"/>
      <c r="T214" s="189"/>
      <c r="U214" s="189"/>
      <c r="V214" s="189"/>
    </row>
    <row r="215" spans="19:22">
      <c r="S215" s="189"/>
      <c r="T215" s="189"/>
      <c r="U215" s="189"/>
      <c r="V215" s="189"/>
    </row>
    <row r="216" spans="19:22">
      <c r="S216" s="189"/>
      <c r="T216" s="189"/>
      <c r="U216" s="189"/>
      <c r="V216" s="189"/>
    </row>
    <row r="217" spans="19:22">
      <c r="S217" s="189"/>
      <c r="T217" s="189"/>
      <c r="U217" s="189"/>
      <c r="V217" s="189"/>
    </row>
    <row r="218" spans="19:22">
      <c r="S218" s="189"/>
      <c r="T218" s="189"/>
      <c r="U218" s="189"/>
      <c r="V218" s="189"/>
    </row>
    <row r="219" spans="19:22">
      <c r="S219" s="189"/>
      <c r="T219" s="189"/>
      <c r="U219" s="189"/>
      <c r="V219" s="189"/>
    </row>
    <row r="220" spans="19:22">
      <c r="S220" s="189"/>
      <c r="T220" s="189"/>
      <c r="U220" s="189"/>
      <c r="V220" s="189"/>
    </row>
    <row r="221" spans="19:22">
      <c r="S221" s="189"/>
      <c r="T221" s="189"/>
      <c r="U221" s="189"/>
      <c r="V221" s="189"/>
    </row>
    <row r="222" spans="19:22">
      <c r="S222" s="189"/>
      <c r="T222" s="189"/>
      <c r="U222" s="189"/>
      <c r="V222" s="189"/>
    </row>
  </sheetData>
  <mergeCells count="27">
    <mergeCell ref="F3:L3"/>
    <mergeCell ref="C4:R4"/>
    <mergeCell ref="F7:H7"/>
    <mergeCell ref="I7:N7"/>
    <mergeCell ref="Q7:R7"/>
    <mergeCell ref="P5:Q5"/>
    <mergeCell ref="D7:E7"/>
    <mergeCell ref="L5:O5"/>
    <mergeCell ref="R49:R50"/>
    <mergeCell ref="P39:P40"/>
    <mergeCell ref="P41:P42"/>
    <mergeCell ref="Q49:Q50"/>
    <mergeCell ref="P49:P50"/>
    <mergeCell ref="P14:P15"/>
    <mergeCell ref="P16:P17"/>
    <mergeCell ref="P22:P23"/>
    <mergeCell ref="P20:P21"/>
    <mergeCell ref="F49:F50"/>
    <mergeCell ref="G49:G50"/>
    <mergeCell ref="H49:H50"/>
    <mergeCell ref="I49:I50"/>
    <mergeCell ref="P24:P25"/>
    <mergeCell ref="P31:P32"/>
    <mergeCell ref="O49:O50"/>
    <mergeCell ref="J49:J50"/>
    <mergeCell ref="P33:P34"/>
    <mergeCell ref="P28:P29"/>
  </mergeCells>
  <phoneticPr fontId="4" type="noConversion"/>
  <pageMargins left="0.19685039370078741" right="0.19685039370078741" top="0.9055118110236221" bottom="0.31496062992125984" header="0.51181102362204722" footer="0.51181102362204722"/>
  <pageSetup paperSize="9" scale="87" orientation="landscape" horizontalDpi="1200" verticalDpi="1200" r:id="rId1"/>
  <headerFooter alignWithMargins="0"/>
  <rowBreaks count="1" manualBreakCount="1">
    <brk id="35" min="1" max="1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R150"/>
  <sheetViews>
    <sheetView view="pageBreakPreview" topLeftCell="A10" zoomScale="90" zoomScaleSheetLayoutView="90" workbookViewId="0">
      <selection activeCell="C3" sqref="C3:L3"/>
    </sheetView>
  </sheetViews>
  <sheetFormatPr defaultRowHeight="15.75"/>
  <cols>
    <col min="1" max="1" width="4.5703125" style="28" customWidth="1"/>
    <col min="2" max="2" width="9.5703125" style="28" customWidth="1"/>
    <col min="3" max="3" width="42.85546875" style="29" customWidth="1"/>
    <col min="4" max="4" width="6.28515625" style="28" customWidth="1"/>
    <col min="5" max="5" width="8.85546875" style="28" customWidth="1"/>
    <col min="6" max="6" width="7.5703125" style="28" customWidth="1"/>
    <col min="7" max="7" width="9.28515625" style="30" customWidth="1"/>
    <col min="8" max="8" width="8.5703125" style="28" customWidth="1"/>
    <col min="9" max="9" width="8.5703125" style="30" customWidth="1"/>
    <col min="10" max="10" width="17.140625" style="31" customWidth="1"/>
    <col min="11" max="11" width="5.85546875" style="28" customWidth="1"/>
    <col min="12" max="12" width="8.7109375" style="28" customWidth="1"/>
    <col min="13" max="13" width="9.5703125" style="26" customWidth="1"/>
    <col min="14" max="14" width="9.28515625" style="32" customWidth="1"/>
    <col min="15" max="16" width="8.7109375" style="32" customWidth="1"/>
    <col min="17" max="17" width="13" style="32" customWidth="1"/>
    <col min="18" max="16384" width="9.140625" style="28"/>
  </cols>
  <sheetData>
    <row r="1" spans="1:18" s="140" customFormat="1" ht="15">
      <c r="B1" s="142"/>
      <c r="C1" s="143"/>
      <c r="D1" s="144"/>
      <c r="E1" s="145" t="str">
        <f>пояснит!B2</f>
        <v>Բյուրականի Համայնքապետարանի մասնակի վերանորոգման և կից պահեստի կառուցման նախահաշիվ</v>
      </c>
      <c r="F1" s="146"/>
      <c r="G1" s="146"/>
      <c r="H1" s="146"/>
      <c r="I1" s="146"/>
      <c r="J1" s="147"/>
      <c r="K1" s="146"/>
      <c r="L1" s="148"/>
      <c r="M1" s="138"/>
      <c r="N1" s="139"/>
      <c r="O1" s="138"/>
      <c r="P1" s="139"/>
      <c r="Q1" s="139"/>
      <c r="R1" s="276"/>
    </row>
    <row r="2" spans="1:18" s="19" customFormat="1" ht="20.25" customHeight="1">
      <c r="A2" s="1251" t="s">
        <v>494</v>
      </c>
      <c r="B2" s="1251"/>
      <c r="C2" s="1251"/>
      <c r="D2" s="1251"/>
      <c r="E2" s="1251"/>
      <c r="F2" s="1251"/>
      <c r="G2" s="1251"/>
      <c r="H2" s="1251"/>
      <c r="I2" s="1251"/>
      <c r="J2" s="1251"/>
      <c r="K2" s="1251"/>
      <c r="L2" s="1251"/>
      <c r="M2" s="1251"/>
      <c r="N2" s="1251"/>
      <c r="O2" s="1251"/>
      <c r="P2" s="1251"/>
      <c r="Q2" s="18"/>
    </row>
    <row r="3" spans="1:18" s="19" customFormat="1" ht="22.5" customHeight="1">
      <c r="A3" s="20"/>
      <c r="B3" s="21"/>
      <c r="C3" s="1074" t="s">
        <v>40</v>
      </c>
      <c r="D3" s="1074"/>
      <c r="E3" s="1074"/>
      <c r="F3" s="1074"/>
      <c r="G3" s="1074"/>
      <c r="H3" s="1074"/>
      <c r="I3" s="1074"/>
      <c r="J3" s="1074"/>
      <c r="K3" s="1074"/>
      <c r="L3" s="1074"/>
      <c r="M3" s="22"/>
      <c r="N3" s="22"/>
      <c r="O3" s="22"/>
      <c r="P3" s="22"/>
      <c r="Q3" s="18"/>
    </row>
    <row r="4" spans="1:18" s="19" customFormat="1" ht="17.25" customHeight="1">
      <c r="A4" s="23"/>
      <c r="B4" s="24"/>
      <c r="C4" s="25"/>
      <c r="D4" s="1262"/>
      <c r="E4" s="1262"/>
      <c r="F4" s="1261"/>
      <c r="G4" s="1261"/>
      <c r="H4" s="26"/>
      <c r="I4" s="27"/>
      <c r="J4" s="1261" t="s">
        <v>113</v>
      </c>
      <c r="K4" s="1261"/>
      <c r="L4" s="1261"/>
      <c r="M4" s="1261"/>
      <c r="N4" s="518">
        <v>1.0679000000000001</v>
      </c>
      <c r="O4" s="26"/>
      <c r="P4" s="1261"/>
      <c r="Q4" s="1261"/>
    </row>
    <row r="5" spans="1:18">
      <c r="G5" s="12">
        <v>1.9018900000000001</v>
      </c>
      <c r="H5" s="13"/>
      <c r="I5" s="13">
        <v>2.59321</v>
      </c>
      <c r="J5" s="3"/>
      <c r="K5" s="2"/>
      <c r="L5" s="2"/>
      <c r="M5" s="1"/>
      <c r="N5" s="315">
        <f>1.02*1.05*1.0679</f>
        <v>1.1437209000000004</v>
      </c>
      <c r="O5" s="4"/>
      <c r="P5" s="1200" t="s">
        <v>479</v>
      </c>
      <c r="Q5" s="1200"/>
    </row>
    <row r="6" spans="1:18" s="33" customFormat="1" ht="15.75" customHeight="1">
      <c r="A6" s="1268" t="s">
        <v>88</v>
      </c>
      <c r="B6" s="1271" t="s">
        <v>89</v>
      </c>
      <c r="C6" s="1258" t="s">
        <v>90</v>
      </c>
      <c r="D6" s="1255" t="s">
        <v>91</v>
      </c>
      <c r="E6" s="1248" t="s">
        <v>92</v>
      </c>
      <c r="F6" s="1252" t="s">
        <v>93</v>
      </c>
      <c r="G6" s="1253"/>
      <c r="H6" s="1253"/>
      <c r="I6" s="1253"/>
      <c r="J6" s="1253"/>
      <c r="K6" s="1253"/>
      <c r="L6" s="1253"/>
      <c r="M6" s="1253"/>
      <c r="N6" s="1254"/>
      <c r="O6" s="1255" t="s">
        <v>110</v>
      </c>
      <c r="P6" s="1255" t="s">
        <v>94</v>
      </c>
      <c r="Q6" s="1248" t="s">
        <v>95</v>
      </c>
    </row>
    <row r="7" spans="1:18" s="34" customFormat="1" ht="33.75" customHeight="1">
      <c r="A7" s="1269"/>
      <c r="B7" s="1272"/>
      <c r="C7" s="1259"/>
      <c r="D7" s="1256"/>
      <c r="E7" s="1249"/>
      <c r="F7" s="1263" t="s">
        <v>96</v>
      </c>
      <c r="G7" s="1264"/>
      <c r="H7" s="1263" t="s">
        <v>97</v>
      </c>
      <c r="I7" s="1264"/>
      <c r="J7" s="1252" t="s">
        <v>98</v>
      </c>
      <c r="K7" s="1253"/>
      <c r="L7" s="1253"/>
      <c r="M7" s="1253"/>
      <c r="N7" s="1254"/>
      <c r="O7" s="1256"/>
      <c r="P7" s="1256"/>
      <c r="Q7" s="1249"/>
    </row>
    <row r="8" spans="1:18" s="34" customFormat="1" ht="69" customHeight="1">
      <c r="A8" s="1270"/>
      <c r="B8" s="1273"/>
      <c r="C8" s="1260"/>
      <c r="D8" s="1257"/>
      <c r="E8" s="1250"/>
      <c r="F8" s="35" t="s">
        <v>99</v>
      </c>
      <c r="G8" s="36" t="s">
        <v>100</v>
      </c>
      <c r="H8" s="35" t="s">
        <v>99</v>
      </c>
      <c r="I8" s="36" t="s">
        <v>101</v>
      </c>
      <c r="J8" s="37" t="s">
        <v>102</v>
      </c>
      <c r="K8" s="35" t="s">
        <v>103</v>
      </c>
      <c r="L8" s="35" t="s">
        <v>104</v>
      </c>
      <c r="M8" s="35" t="s">
        <v>105</v>
      </c>
      <c r="N8" s="35" t="s">
        <v>338</v>
      </c>
      <c r="O8" s="1257"/>
      <c r="P8" s="1257"/>
      <c r="Q8" s="1250"/>
    </row>
    <row r="9" spans="1:18" s="26" customFormat="1" ht="21.75" customHeight="1">
      <c r="A9" s="38">
        <v>1</v>
      </c>
      <c r="B9" s="38">
        <v>2</v>
      </c>
      <c r="C9" s="39">
        <v>3</v>
      </c>
      <c r="D9" s="38">
        <v>4</v>
      </c>
      <c r="E9" s="38">
        <v>5</v>
      </c>
      <c r="F9" s="38">
        <v>6</v>
      </c>
      <c r="G9" s="38">
        <v>7</v>
      </c>
      <c r="H9" s="38">
        <v>8</v>
      </c>
      <c r="I9" s="38">
        <v>9</v>
      </c>
      <c r="J9" s="40">
        <v>10</v>
      </c>
      <c r="K9" s="38">
        <v>11</v>
      </c>
      <c r="L9" s="38">
        <v>12</v>
      </c>
      <c r="M9" s="38">
        <v>13</v>
      </c>
      <c r="N9" s="38">
        <v>14</v>
      </c>
      <c r="O9" s="38">
        <v>15</v>
      </c>
      <c r="P9" s="38">
        <v>16</v>
      </c>
      <c r="Q9" s="38">
        <v>17</v>
      </c>
    </row>
    <row r="10" spans="1:18" s="54" customFormat="1" ht="23.25" customHeight="1">
      <c r="A10" s="1046">
        <v>1</v>
      </c>
      <c r="B10" s="1274" t="s">
        <v>41</v>
      </c>
      <c r="C10" s="1048" t="s">
        <v>42</v>
      </c>
      <c r="D10" s="1050" t="s">
        <v>318</v>
      </c>
      <c r="E10" s="1052">
        <v>5</v>
      </c>
      <c r="F10" s="1052">
        <v>1.49</v>
      </c>
      <c r="G10" s="1243">
        <f>F10*$G$5</f>
        <v>2.8338160999999999</v>
      </c>
      <c r="H10" s="1052">
        <v>0.86</v>
      </c>
      <c r="I10" s="1243">
        <f>H10*$I$5</f>
        <v>2.2301606</v>
      </c>
      <c r="J10" s="50" t="s">
        <v>43</v>
      </c>
      <c r="K10" s="51" t="s">
        <v>318</v>
      </c>
      <c r="L10" s="52">
        <v>1</v>
      </c>
      <c r="M10" s="37">
        <v>15.4</v>
      </c>
      <c r="N10" s="53">
        <f>M10*L10*$N$5</f>
        <v>17.613301860000007</v>
      </c>
      <c r="O10" s="1246">
        <f>N10+N11</f>
        <v>17.613301860000007</v>
      </c>
      <c r="P10" s="1246">
        <f>O10+I10+G10</f>
        <v>22.677278560000008</v>
      </c>
      <c r="Q10" s="1245">
        <f>E10*P10</f>
        <v>113.38639280000004</v>
      </c>
    </row>
    <row r="11" spans="1:18" s="54" customFormat="1" ht="24" customHeight="1">
      <c r="A11" s="1047"/>
      <c r="B11" s="1275"/>
      <c r="C11" s="1049"/>
      <c r="D11" s="1051"/>
      <c r="E11" s="1053"/>
      <c r="F11" s="1053"/>
      <c r="G11" s="1244"/>
      <c r="H11" s="1053"/>
      <c r="I11" s="1244"/>
      <c r="J11" s="55"/>
      <c r="K11" s="51"/>
      <c r="L11" s="52"/>
      <c r="M11" s="37"/>
      <c r="N11" s="53"/>
      <c r="O11" s="1247"/>
      <c r="P11" s="1247"/>
      <c r="Q11" s="1245"/>
    </row>
    <row r="12" spans="1:18" s="49" customFormat="1" ht="32.25" customHeight="1">
      <c r="A12" s="41">
        <f>A10+1</f>
        <v>2</v>
      </c>
      <c r="B12" s="42" t="s">
        <v>326</v>
      </c>
      <c r="C12" s="56" t="s">
        <v>337</v>
      </c>
      <c r="D12" s="44" t="s">
        <v>111</v>
      </c>
      <c r="E12" s="44">
        <v>100</v>
      </c>
      <c r="F12" s="44">
        <v>4.1000000000000002E-2</v>
      </c>
      <c r="G12" s="45">
        <f t="shared" ref="G12:G17" si="0">F12*$G$5</f>
        <v>7.797749000000001E-2</v>
      </c>
      <c r="H12" s="44">
        <v>4.8399999999999999E-2</v>
      </c>
      <c r="I12" s="46">
        <f t="shared" ref="I12:I17" si="1">H12*$I$5</f>
        <v>0.12551136399999999</v>
      </c>
      <c r="J12" s="47" t="s">
        <v>327</v>
      </c>
      <c r="K12" s="44" t="s">
        <v>111</v>
      </c>
      <c r="L12" s="44">
        <v>1.03</v>
      </c>
      <c r="M12" s="44">
        <v>0.33300000000000002</v>
      </c>
      <c r="N12" s="53">
        <f t="shared" ref="N12:N17" si="2">M12*L12*$N$5</f>
        <v>0.39228483149100013</v>
      </c>
      <c r="O12" s="45">
        <f t="shared" ref="O12:O17" si="3">N12</f>
        <v>0.39228483149100013</v>
      </c>
      <c r="P12" s="45">
        <f t="shared" ref="P12:P17" si="4">G12+I12+O12</f>
        <v>0.59577368549100007</v>
      </c>
      <c r="Q12" s="48">
        <f>E12*P12</f>
        <v>59.577368549100008</v>
      </c>
    </row>
    <row r="13" spans="1:18" s="49" customFormat="1" ht="44.25" customHeight="1">
      <c r="A13" s="41">
        <f>A12+1</f>
        <v>3</v>
      </c>
      <c r="B13" s="42" t="s">
        <v>328</v>
      </c>
      <c r="C13" s="56" t="s">
        <v>329</v>
      </c>
      <c r="D13" s="44" t="s">
        <v>111</v>
      </c>
      <c r="E13" s="44">
        <v>100</v>
      </c>
      <c r="F13" s="44">
        <v>8.5699999999999998E-2</v>
      </c>
      <c r="G13" s="45">
        <f t="shared" si="0"/>
        <v>0.16299197300000001</v>
      </c>
      <c r="H13" s="44">
        <v>1.6999999999999999E-3</v>
      </c>
      <c r="I13" s="46">
        <f t="shared" si="1"/>
        <v>4.4084570000000002E-3</v>
      </c>
      <c r="J13" s="47" t="s">
        <v>112</v>
      </c>
      <c r="K13" s="44" t="s">
        <v>111</v>
      </c>
      <c r="L13" s="44">
        <v>1</v>
      </c>
      <c r="M13" s="44">
        <v>0.25</v>
      </c>
      <c r="N13" s="53">
        <f t="shared" si="2"/>
        <v>0.28593022500000009</v>
      </c>
      <c r="O13" s="45">
        <f t="shared" si="3"/>
        <v>0.28593022500000009</v>
      </c>
      <c r="P13" s="45">
        <f t="shared" si="4"/>
        <v>0.45333065500000014</v>
      </c>
      <c r="Q13" s="48">
        <f>E13*P13</f>
        <v>45.333065500000011</v>
      </c>
    </row>
    <row r="14" spans="1:18" s="49" customFormat="1" ht="35.25" customHeight="1">
      <c r="A14" s="41">
        <f>A13+1</f>
        <v>4</v>
      </c>
      <c r="B14" s="57" t="s">
        <v>330</v>
      </c>
      <c r="C14" s="43" t="s">
        <v>235</v>
      </c>
      <c r="D14" s="44" t="s">
        <v>318</v>
      </c>
      <c r="E14" s="44">
        <v>3</v>
      </c>
      <c r="F14" s="44">
        <v>0.158</v>
      </c>
      <c r="G14" s="45">
        <f t="shared" si="0"/>
        <v>0.30049861999999999</v>
      </c>
      <c r="H14" s="44">
        <v>0</v>
      </c>
      <c r="I14" s="46">
        <f t="shared" si="1"/>
        <v>0</v>
      </c>
      <c r="J14" s="47" t="s">
        <v>331</v>
      </c>
      <c r="K14" s="44" t="s">
        <v>318</v>
      </c>
      <c r="L14" s="44">
        <v>1</v>
      </c>
      <c r="M14" s="44">
        <v>1</v>
      </c>
      <c r="N14" s="53">
        <f t="shared" si="2"/>
        <v>1.1437209000000004</v>
      </c>
      <c r="O14" s="45">
        <f t="shared" si="3"/>
        <v>1.1437209000000004</v>
      </c>
      <c r="P14" s="45">
        <f t="shared" si="4"/>
        <v>1.4442195200000003</v>
      </c>
      <c r="Q14" s="48">
        <f>E14*P14</f>
        <v>4.3326585600000005</v>
      </c>
    </row>
    <row r="15" spans="1:18" s="49" customFormat="1" ht="30.75" customHeight="1">
      <c r="A15" s="41">
        <f>A14+1</f>
        <v>5</v>
      </c>
      <c r="B15" s="57" t="s">
        <v>332</v>
      </c>
      <c r="C15" s="58" t="s">
        <v>236</v>
      </c>
      <c r="D15" s="44" t="s">
        <v>318</v>
      </c>
      <c r="E15" s="44">
        <v>6</v>
      </c>
      <c r="F15" s="44">
        <v>0.17100000000000001</v>
      </c>
      <c r="G15" s="45">
        <f t="shared" si="0"/>
        <v>0.32522319000000005</v>
      </c>
      <c r="H15" s="44">
        <v>0</v>
      </c>
      <c r="I15" s="46">
        <f t="shared" si="1"/>
        <v>0</v>
      </c>
      <c r="J15" s="47" t="s">
        <v>333</v>
      </c>
      <c r="K15" s="44" t="s">
        <v>318</v>
      </c>
      <c r="L15" s="44">
        <v>1</v>
      </c>
      <c r="M15" s="44">
        <v>0.68100000000000005</v>
      </c>
      <c r="N15" s="53">
        <f t="shared" si="2"/>
        <v>0.77887393290000029</v>
      </c>
      <c r="O15" s="45">
        <f t="shared" si="3"/>
        <v>0.77887393290000029</v>
      </c>
      <c r="P15" s="45">
        <f t="shared" si="4"/>
        <v>1.1040971229000003</v>
      </c>
      <c r="Q15" s="48">
        <f>E15*P15</f>
        <v>6.6245827374000017</v>
      </c>
    </row>
    <row r="16" spans="1:18" s="60" customFormat="1" ht="31.5" customHeight="1">
      <c r="A16" s="41">
        <f>A15+1</f>
        <v>6</v>
      </c>
      <c r="B16" s="16" t="s">
        <v>320</v>
      </c>
      <c r="C16" s="17" t="s">
        <v>335</v>
      </c>
      <c r="D16" s="44" t="s">
        <v>318</v>
      </c>
      <c r="E16" s="59">
        <v>9</v>
      </c>
      <c r="F16" s="44">
        <v>0</v>
      </c>
      <c r="G16" s="59">
        <f t="shared" si="0"/>
        <v>0</v>
      </c>
      <c r="H16" s="61">
        <v>0</v>
      </c>
      <c r="I16" s="59">
        <f t="shared" si="1"/>
        <v>0</v>
      </c>
      <c r="J16" s="43" t="s">
        <v>336</v>
      </c>
      <c r="K16" s="44" t="s">
        <v>318</v>
      </c>
      <c r="L16" s="44">
        <v>1</v>
      </c>
      <c r="M16" s="44">
        <v>0.84</v>
      </c>
      <c r="N16" s="53">
        <f t="shared" si="2"/>
        <v>0.96072555600000031</v>
      </c>
      <c r="O16" s="45">
        <f t="shared" si="3"/>
        <v>0.96072555600000031</v>
      </c>
      <c r="P16" s="45">
        <f t="shared" si="4"/>
        <v>0.96072555600000031</v>
      </c>
      <c r="Q16" s="48">
        <f>P16*E16</f>
        <v>8.6465300040000024</v>
      </c>
    </row>
    <row r="17" spans="1:17" s="14" customFormat="1" ht="39.75" customHeight="1">
      <c r="A17" s="41">
        <f>A16+1</f>
        <v>7</v>
      </c>
      <c r="B17" s="10" t="s">
        <v>322</v>
      </c>
      <c r="C17" s="15" t="s">
        <v>334</v>
      </c>
      <c r="D17" s="5" t="s">
        <v>318</v>
      </c>
      <c r="E17" s="11">
        <v>4</v>
      </c>
      <c r="F17" s="5">
        <v>0.29199999999999998</v>
      </c>
      <c r="G17" s="6">
        <f t="shared" si="0"/>
        <v>0.55535188000000002</v>
      </c>
      <c r="H17" s="5">
        <v>0.24399999999999999</v>
      </c>
      <c r="I17" s="8">
        <f t="shared" si="1"/>
        <v>0.63274324000000004</v>
      </c>
      <c r="J17" s="8"/>
      <c r="K17" s="5"/>
      <c r="L17" s="5"/>
      <c r="M17" s="5"/>
      <c r="N17" s="9">
        <f t="shared" si="2"/>
        <v>0</v>
      </c>
      <c r="O17" s="6">
        <f t="shared" si="3"/>
        <v>0</v>
      </c>
      <c r="P17" s="6">
        <f t="shared" si="4"/>
        <v>1.1880951200000001</v>
      </c>
      <c r="Q17" s="7">
        <f>E17*P17</f>
        <v>4.7523804800000002</v>
      </c>
    </row>
    <row r="18" spans="1:17" s="65" customFormat="1" ht="14.25">
      <c r="A18" s="1265" t="s">
        <v>106</v>
      </c>
      <c r="B18" s="1266"/>
      <c r="C18" s="1267"/>
      <c r="D18" s="40"/>
      <c r="E18" s="40"/>
      <c r="F18" s="40"/>
      <c r="G18" s="62"/>
      <c r="H18" s="40"/>
      <c r="I18" s="62"/>
      <c r="J18" s="63"/>
      <c r="K18" s="40"/>
      <c r="L18" s="40"/>
      <c r="M18" s="40"/>
      <c r="N18" s="64"/>
      <c r="O18" s="64"/>
      <c r="P18" s="64"/>
      <c r="Q18" s="64">
        <f>SUM(Q10:Q17)</f>
        <v>242.65297863050006</v>
      </c>
    </row>
    <row r="19" spans="1:17" s="74" customFormat="1" ht="14.25">
      <c r="A19" s="66"/>
      <c r="B19" s="67">
        <v>0.13300000000000001</v>
      </c>
      <c r="C19" s="68" t="s">
        <v>107</v>
      </c>
      <c r="D19" s="66"/>
      <c r="E19" s="66"/>
      <c r="F19" s="66"/>
      <c r="G19" s="69"/>
      <c r="H19" s="66"/>
      <c r="I19" s="69"/>
      <c r="J19" s="70"/>
      <c r="K19" s="66"/>
      <c r="L19" s="66"/>
      <c r="M19" s="71"/>
      <c r="N19" s="72"/>
      <c r="O19" s="72"/>
      <c r="P19" s="72"/>
      <c r="Q19" s="73">
        <f>Q18*13.3/100</f>
        <v>32.272846157856513</v>
      </c>
    </row>
    <row r="20" spans="1:17" s="74" customFormat="1" ht="15" thickBot="1">
      <c r="C20" s="68" t="s">
        <v>106</v>
      </c>
      <c r="G20" s="75"/>
      <c r="I20" s="75"/>
      <c r="J20" s="31"/>
      <c r="M20" s="65"/>
      <c r="N20" s="76"/>
      <c r="O20" s="76"/>
      <c r="P20" s="76"/>
      <c r="Q20" s="77">
        <f>Q18+Q19</f>
        <v>274.92582478835658</v>
      </c>
    </row>
    <row r="21" spans="1:17" s="74" customFormat="1" ht="15" thickBot="1">
      <c r="A21" s="78"/>
      <c r="B21" s="67">
        <v>0.11</v>
      </c>
      <c r="C21" s="79" t="s">
        <v>108</v>
      </c>
      <c r="D21" s="78"/>
      <c r="E21" s="78"/>
      <c r="F21" s="78"/>
      <c r="G21" s="80"/>
      <c r="H21" s="78"/>
      <c r="I21" s="80"/>
      <c r="J21" s="81"/>
      <c r="K21" s="78"/>
      <c r="L21" s="78"/>
      <c r="M21" s="82"/>
      <c r="N21" s="83"/>
      <c r="O21" s="83"/>
      <c r="P21" s="83"/>
      <c r="Q21" s="84">
        <f>Q20*11/100</f>
        <v>30.241840726719225</v>
      </c>
    </row>
    <row r="22" spans="1:17" s="74" customFormat="1" ht="15" hidden="1" thickBot="1">
      <c r="A22" s="78"/>
      <c r="B22" s="78"/>
      <c r="C22" s="79" t="s">
        <v>114</v>
      </c>
      <c r="D22" s="78"/>
      <c r="E22" s="78"/>
      <c r="F22" s="78"/>
      <c r="G22" s="80"/>
      <c r="H22" s="78"/>
      <c r="I22" s="80"/>
      <c r="J22" s="81"/>
      <c r="K22" s="78"/>
      <c r="L22" s="78"/>
      <c r="M22" s="82"/>
      <c r="N22" s="83"/>
      <c r="O22" s="83"/>
      <c r="P22" s="83"/>
      <c r="Q22" s="84"/>
    </row>
    <row r="23" spans="1:17" s="74" customFormat="1" ht="15" thickBot="1">
      <c r="A23" s="78"/>
      <c r="B23" s="78"/>
      <c r="C23" s="79" t="s">
        <v>106</v>
      </c>
      <c r="D23" s="78"/>
      <c r="E23" s="78"/>
      <c r="F23" s="78"/>
      <c r="G23" s="80"/>
      <c r="H23" s="78"/>
      <c r="I23" s="80"/>
      <c r="J23" s="81"/>
      <c r="K23" s="78"/>
      <c r="L23" s="78"/>
      <c r="M23" s="82"/>
      <c r="N23" s="83"/>
      <c r="O23" s="83"/>
      <c r="P23" s="83"/>
      <c r="Q23" s="84">
        <f>SUM(Q20:Q22)</f>
        <v>305.16766551507578</v>
      </c>
    </row>
    <row r="24" spans="1:17" s="74" customFormat="1" ht="7.5" customHeight="1">
      <c r="A24" s="85"/>
      <c r="B24" s="85"/>
      <c r="C24" s="86"/>
      <c r="D24" s="85"/>
      <c r="E24" s="85"/>
      <c r="F24" s="85"/>
      <c r="G24" s="87"/>
      <c r="H24" s="85"/>
      <c r="I24" s="87"/>
      <c r="J24" s="88"/>
      <c r="K24" s="85"/>
      <c r="L24" s="85"/>
      <c r="M24" s="89"/>
      <c r="N24" s="90"/>
      <c r="O24" s="90"/>
      <c r="P24" s="90"/>
      <c r="Q24" s="91"/>
    </row>
    <row r="25" spans="1:17" s="99" customFormat="1" ht="14.25">
      <c r="A25" s="92"/>
      <c r="B25" s="93"/>
      <c r="C25" s="94"/>
      <c r="D25" s="93" t="s">
        <v>321</v>
      </c>
      <c r="E25" s="93"/>
      <c r="F25" s="93"/>
      <c r="G25" s="95"/>
      <c r="H25" s="93"/>
      <c r="I25" s="95" t="s">
        <v>492</v>
      </c>
      <c r="J25" s="96"/>
      <c r="K25" s="92"/>
      <c r="L25" s="92"/>
      <c r="M25" s="97"/>
      <c r="N25" s="92"/>
      <c r="O25" s="92"/>
      <c r="P25" s="92"/>
      <c r="Q25" s="98"/>
    </row>
    <row r="26" spans="1:17" s="74" customFormat="1" ht="14.25">
      <c r="C26" s="100"/>
      <c r="G26" s="75"/>
      <c r="I26" s="75"/>
      <c r="J26" s="31"/>
      <c r="M26" s="65"/>
      <c r="N26" s="76"/>
      <c r="O26" s="76"/>
      <c r="P26" s="76"/>
      <c r="Q26" s="76"/>
    </row>
    <row r="27" spans="1:17" s="74" customFormat="1" ht="14.25">
      <c r="C27" s="100"/>
      <c r="G27" s="75"/>
      <c r="I27" s="75"/>
      <c r="J27" s="31"/>
      <c r="M27" s="65"/>
      <c r="N27" s="76"/>
      <c r="O27" s="76"/>
      <c r="P27" s="76"/>
      <c r="Q27" s="76"/>
    </row>
    <row r="28" spans="1:17" s="74" customFormat="1" ht="14.25">
      <c r="C28" s="100"/>
      <c r="G28" s="75"/>
      <c r="I28" s="75"/>
      <c r="J28" s="31"/>
      <c r="M28" s="65"/>
      <c r="N28" s="76"/>
      <c r="O28" s="76"/>
      <c r="P28" s="76"/>
      <c r="Q28" s="76"/>
    </row>
    <row r="29" spans="1:17" s="74" customFormat="1" ht="14.25">
      <c r="C29" s="100"/>
      <c r="G29" s="75"/>
      <c r="I29" s="75"/>
      <c r="J29" s="31"/>
      <c r="M29" s="65"/>
      <c r="N29" s="76"/>
      <c r="O29" s="76"/>
      <c r="P29" s="76"/>
      <c r="Q29" s="76"/>
    </row>
    <row r="30" spans="1:17" s="74" customFormat="1" ht="14.25">
      <c r="C30" s="100"/>
      <c r="G30" s="75"/>
      <c r="I30" s="75"/>
      <c r="J30" s="31"/>
      <c r="M30" s="65"/>
      <c r="N30" s="76"/>
      <c r="O30" s="76"/>
      <c r="P30" s="76"/>
      <c r="Q30" s="76"/>
    </row>
    <row r="31" spans="1:17" s="74" customFormat="1" ht="14.25">
      <c r="C31" s="100"/>
      <c r="G31" s="75"/>
      <c r="I31" s="75"/>
      <c r="J31" s="31"/>
      <c r="M31" s="65"/>
      <c r="N31" s="76"/>
      <c r="O31" s="76"/>
      <c r="P31" s="76"/>
      <c r="Q31" s="76"/>
    </row>
    <row r="32" spans="1:17" s="74" customFormat="1" ht="14.25">
      <c r="C32" s="100"/>
      <c r="G32" s="75"/>
      <c r="I32" s="75"/>
      <c r="J32" s="31"/>
      <c r="M32" s="65"/>
      <c r="N32" s="76"/>
      <c r="O32" s="76"/>
      <c r="P32" s="76"/>
      <c r="Q32" s="76"/>
    </row>
    <row r="33" spans="3:17" s="74" customFormat="1" ht="14.25">
      <c r="C33" s="100"/>
      <c r="G33" s="75"/>
      <c r="I33" s="75"/>
      <c r="J33" s="31"/>
      <c r="M33" s="65"/>
      <c r="N33" s="76"/>
      <c r="O33" s="76"/>
      <c r="P33" s="76"/>
      <c r="Q33" s="76"/>
    </row>
    <row r="34" spans="3:17" s="74" customFormat="1" ht="14.25">
      <c r="C34" s="100"/>
      <c r="G34" s="75"/>
      <c r="I34" s="75"/>
      <c r="J34" s="31"/>
      <c r="M34" s="65"/>
      <c r="N34" s="76"/>
      <c r="O34" s="76"/>
      <c r="P34" s="76"/>
      <c r="Q34" s="76"/>
    </row>
    <row r="35" spans="3:17" s="74" customFormat="1" ht="14.25">
      <c r="C35" s="100"/>
      <c r="G35" s="75"/>
      <c r="I35" s="75"/>
      <c r="J35" s="31"/>
      <c r="M35" s="65"/>
      <c r="N35" s="76"/>
      <c r="O35" s="76"/>
      <c r="P35" s="76"/>
      <c r="Q35" s="76"/>
    </row>
    <row r="36" spans="3:17" s="74" customFormat="1" ht="14.25">
      <c r="C36" s="100"/>
      <c r="G36" s="75"/>
      <c r="I36" s="75"/>
      <c r="J36" s="31"/>
      <c r="M36" s="65"/>
      <c r="N36" s="76"/>
      <c r="O36" s="76"/>
      <c r="P36" s="76"/>
      <c r="Q36" s="76"/>
    </row>
    <row r="37" spans="3:17" s="74" customFormat="1" ht="14.25">
      <c r="C37" s="100"/>
      <c r="G37" s="75"/>
      <c r="I37" s="75"/>
      <c r="J37" s="31"/>
      <c r="M37" s="65"/>
      <c r="N37" s="76"/>
      <c r="O37" s="76"/>
      <c r="P37" s="76"/>
      <c r="Q37" s="76"/>
    </row>
    <row r="38" spans="3:17" s="74" customFormat="1" ht="14.25">
      <c r="C38" s="100"/>
      <c r="G38" s="75"/>
      <c r="I38" s="75"/>
      <c r="J38" s="31"/>
      <c r="M38" s="65"/>
      <c r="N38" s="76"/>
      <c r="O38" s="76"/>
      <c r="P38" s="76"/>
      <c r="Q38" s="76"/>
    </row>
    <row r="39" spans="3:17" s="74" customFormat="1" ht="14.25">
      <c r="C39" s="100"/>
      <c r="G39" s="75"/>
      <c r="I39" s="75"/>
      <c r="J39" s="31"/>
      <c r="M39" s="65"/>
      <c r="N39" s="76"/>
      <c r="O39" s="76"/>
      <c r="P39" s="76"/>
      <c r="Q39" s="76"/>
    </row>
    <row r="40" spans="3:17" s="74" customFormat="1" ht="14.25">
      <c r="C40" s="100"/>
      <c r="G40" s="75"/>
      <c r="I40" s="75"/>
      <c r="J40" s="31"/>
      <c r="M40" s="65"/>
      <c r="N40" s="76"/>
      <c r="O40" s="76"/>
      <c r="P40" s="76"/>
      <c r="Q40" s="76"/>
    </row>
    <row r="41" spans="3:17" s="74" customFormat="1" ht="14.25">
      <c r="C41" s="100"/>
      <c r="G41" s="75"/>
      <c r="I41" s="75"/>
      <c r="J41" s="31"/>
      <c r="M41" s="65"/>
      <c r="N41" s="76"/>
      <c r="O41" s="76"/>
      <c r="P41" s="76"/>
      <c r="Q41" s="76"/>
    </row>
    <row r="42" spans="3:17" s="74" customFormat="1" ht="14.25">
      <c r="C42" s="100"/>
      <c r="G42" s="75"/>
      <c r="I42" s="75"/>
      <c r="J42" s="31"/>
      <c r="M42" s="65"/>
      <c r="N42" s="76"/>
      <c r="O42" s="76"/>
      <c r="P42" s="76"/>
      <c r="Q42" s="76"/>
    </row>
    <row r="43" spans="3:17" s="74" customFormat="1" ht="14.25">
      <c r="C43" s="100"/>
      <c r="G43" s="75"/>
      <c r="I43" s="75"/>
      <c r="J43" s="31"/>
      <c r="M43" s="65"/>
      <c r="N43" s="76"/>
      <c r="O43" s="76"/>
      <c r="P43" s="76"/>
      <c r="Q43" s="76"/>
    </row>
    <row r="44" spans="3:17" s="74" customFormat="1" ht="14.25">
      <c r="C44" s="100"/>
      <c r="G44" s="75"/>
      <c r="I44" s="75"/>
      <c r="J44" s="31"/>
      <c r="M44" s="65"/>
      <c r="N44" s="76"/>
      <c r="O44" s="76"/>
      <c r="P44" s="76"/>
      <c r="Q44" s="76"/>
    </row>
    <row r="45" spans="3:17" s="74" customFormat="1" ht="14.25">
      <c r="C45" s="100"/>
      <c r="G45" s="75"/>
      <c r="I45" s="75"/>
      <c r="J45" s="31"/>
      <c r="M45" s="65"/>
      <c r="N45" s="76"/>
      <c r="O45" s="76"/>
      <c r="P45" s="76"/>
      <c r="Q45" s="76"/>
    </row>
    <row r="46" spans="3:17" s="74" customFormat="1" ht="14.25">
      <c r="C46" s="100"/>
      <c r="G46" s="75"/>
      <c r="I46" s="75"/>
      <c r="J46" s="31"/>
      <c r="M46" s="65"/>
      <c r="N46" s="76"/>
      <c r="O46" s="76"/>
      <c r="P46" s="76"/>
      <c r="Q46" s="76"/>
    </row>
    <row r="47" spans="3:17" s="74" customFormat="1" ht="14.25">
      <c r="C47" s="100"/>
      <c r="G47" s="75"/>
      <c r="I47" s="75"/>
      <c r="J47" s="31"/>
      <c r="M47" s="65"/>
      <c r="N47" s="76"/>
      <c r="O47" s="76"/>
      <c r="P47" s="76"/>
      <c r="Q47" s="76"/>
    </row>
    <row r="48" spans="3:17" s="74" customFormat="1" ht="14.25">
      <c r="C48" s="100"/>
      <c r="G48" s="75"/>
      <c r="I48" s="75"/>
      <c r="J48" s="31"/>
      <c r="M48" s="65"/>
      <c r="N48" s="76"/>
      <c r="O48" s="76"/>
      <c r="P48" s="76"/>
      <c r="Q48" s="76"/>
    </row>
    <row r="49" spans="3:17" s="74" customFormat="1" ht="14.25">
      <c r="C49" s="100"/>
      <c r="G49" s="75"/>
      <c r="I49" s="75"/>
      <c r="J49" s="31"/>
      <c r="M49" s="65"/>
      <c r="N49" s="76"/>
      <c r="O49" s="76"/>
      <c r="P49" s="76"/>
      <c r="Q49" s="76"/>
    </row>
    <row r="50" spans="3:17" s="74" customFormat="1" ht="14.25">
      <c r="C50" s="100"/>
      <c r="G50" s="75"/>
      <c r="I50" s="75"/>
      <c r="J50" s="31"/>
      <c r="M50" s="65"/>
      <c r="N50" s="76"/>
      <c r="O50" s="76"/>
      <c r="P50" s="76"/>
      <c r="Q50" s="76"/>
    </row>
    <row r="51" spans="3:17" s="74" customFormat="1" ht="14.25">
      <c r="C51" s="100"/>
      <c r="G51" s="75"/>
      <c r="I51" s="75"/>
      <c r="J51" s="31"/>
      <c r="M51" s="65"/>
      <c r="N51" s="76"/>
      <c r="O51" s="76"/>
      <c r="P51" s="76"/>
      <c r="Q51" s="76"/>
    </row>
    <row r="52" spans="3:17" s="74" customFormat="1" ht="14.25">
      <c r="C52" s="100"/>
      <c r="G52" s="75"/>
      <c r="I52" s="75"/>
      <c r="J52" s="31"/>
      <c r="M52" s="65"/>
      <c r="N52" s="76"/>
      <c r="O52" s="76"/>
      <c r="P52" s="76"/>
      <c r="Q52" s="76"/>
    </row>
    <row r="53" spans="3:17" s="74" customFormat="1" ht="14.25">
      <c r="C53" s="100"/>
      <c r="G53" s="75"/>
      <c r="I53" s="75"/>
      <c r="J53" s="31"/>
      <c r="M53" s="65"/>
      <c r="N53" s="76"/>
      <c r="O53" s="76"/>
      <c r="P53" s="76"/>
      <c r="Q53" s="76"/>
    </row>
    <row r="54" spans="3:17" s="74" customFormat="1" ht="14.25">
      <c r="C54" s="100"/>
      <c r="G54" s="75"/>
      <c r="I54" s="75"/>
      <c r="J54" s="31"/>
      <c r="M54" s="65"/>
      <c r="N54" s="76"/>
      <c r="O54" s="76"/>
      <c r="P54" s="76"/>
      <c r="Q54" s="76"/>
    </row>
    <row r="55" spans="3:17" s="74" customFormat="1" ht="14.25">
      <c r="C55" s="100"/>
      <c r="G55" s="75"/>
      <c r="I55" s="75"/>
      <c r="J55" s="31"/>
      <c r="M55" s="65"/>
      <c r="N55" s="76"/>
      <c r="O55" s="76"/>
      <c r="P55" s="76"/>
      <c r="Q55" s="76"/>
    </row>
    <row r="56" spans="3:17" s="74" customFormat="1" ht="14.25">
      <c r="C56" s="100"/>
      <c r="G56" s="75"/>
      <c r="I56" s="75"/>
      <c r="J56" s="31"/>
      <c r="M56" s="65"/>
      <c r="N56" s="76"/>
      <c r="O56" s="76"/>
      <c r="P56" s="76"/>
      <c r="Q56" s="76"/>
    </row>
    <row r="57" spans="3:17" s="74" customFormat="1" ht="14.25">
      <c r="C57" s="100"/>
      <c r="G57" s="75"/>
      <c r="I57" s="75"/>
      <c r="J57" s="31"/>
      <c r="M57" s="65"/>
      <c r="N57" s="76"/>
      <c r="O57" s="76"/>
      <c r="P57" s="76"/>
      <c r="Q57" s="76"/>
    </row>
    <row r="58" spans="3:17" s="74" customFormat="1" ht="14.25">
      <c r="C58" s="100"/>
      <c r="G58" s="75"/>
      <c r="I58" s="75"/>
      <c r="J58" s="31"/>
      <c r="M58" s="65"/>
      <c r="N58" s="76"/>
      <c r="O58" s="76"/>
      <c r="P58" s="76"/>
      <c r="Q58" s="76"/>
    </row>
    <row r="59" spans="3:17" s="74" customFormat="1" ht="14.25">
      <c r="C59" s="100"/>
      <c r="G59" s="75"/>
      <c r="I59" s="75"/>
      <c r="J59" s="31"/>
      <c r="M59" s="65"/>
      <c r="N59" s="76"/>
      <c r="O59" s="76"/>
      <c r="P59" s="76"/>
      <c r="Q59" s="76"/>
    </row>
    <row r="60" spans="3:17" s="74" customFormat="1" ht="14.25">
      <c r="C60" s="100"/>
      <c r="G60" s="75"/>
      <c r="I60" s="75"/>
      <c r="J60" s="31"/>
      <c r="M60" s="65"/>
      <c r="N60" s="76"/>
      <c r="O60" s="76"/>
      <c r="P60" s="76"/>
      <c r="Q60" s="76"/>
    </row>
    <row r="61" spans="3:17" s="74" customFormat="1" ht="14.25">
      <c r="C61" s="100"/>
      <c r="G61" s="75"/>
      <c r="I61" s="75"/>
      <c r="J61" s="31"/>
      <c r="M61" s="65"/>
      <c r="N61" s="76"/>
      <c r="O61" s="76"/>
      <c r="P61" s="76"/>
      <c r="Q61" s="76"/>
    </row>
    <row r="62" spans="3:17" s="74" customFormat="1" ht="14.25">
      <c r="C62" s="100"/>
      <c r="G62" s="75"/>
      <c r="I62" s="75"/>
      <c r="J62" s="31"/>
      <c r="M62" s="65"/>
      <c r="N62" s="76"/>
      <c r="O62" s="76"/>
      <c r="P62" s="76"/>
      <c r="Q62" s="76"/>
    </row>
    <row r="63" spans="3:17" s="74" customFormat="1" ht="14.25">
      <c r="C63" s="100"/>
      <c r="G63" s="75"/>
      <c r="I63" s="75"/>
      <c r="J63" s="31"/>
      <c r="M63" s="65"/>
      <c r="N63" s="76"/>
      <c r="O63" s="76"/>
      <c r="P63" s="76"/>
      <c r="Q63" s="76"/>
    </row>
    <row r="64" spans="3:17" s="74" customFormat="1" ht="14.25">
      <c r="C64" s="100"/>
      <c r="G64" s="75"/>
      <c r="I64" s="75"/>
      <c r="J64" s="31"/>
      <c r="M64" s="65"/>
      <c r="N64" s="76"/>
      <c r="O64" s="76"/>
      <c r="P64" s="76"/>
      <c r="Q64" s="76"/>
    </row>
    <row r="65" spans="3:17" s="74" customFormat="1" ht="14.25">
      <c r="C65" s="100"/>
      <c r="G65" s="75"/>
      <c r="I65" s="75"/>
      <c r="J65" s="31"/>
      <c r="M65" s="65"/>
      <c r="N65" s="76"/>
      <c r="O65" s="76"/>
      <c r="P65" s="76"/>
      <c r="Q65" s="76"/>
    </row>
    <row r="66" spans="3:17" s="74" customFormat="1" ht="14.25">
      <c r="C66" s="100"/>
      <c r="G66" s="75"/>
      <c r="I66" s="75"/>
      <c r="J66" s="31"/>
      <c r="M66" s="65"/>
      <c r="N66" s="76"/>
      <c r="O66" s="76"/>
      <c r="P66" s="76"/>
      <c r="Q66" s="76"/>
    </row>
    <row r="67" spans="3:17" s="74" customFormat="1" ht="14.25">
      <c r="C67" s="100"/>
      <c r="G67" s="75"/>
      <c r="I67" s="75"/>
      <c r="J67" s="31"/>
      <c r="M67" s="65"/>
      <c r="N67" s="76"/>
      <c r="O67" s="76"/>
      <c r="P67" s="76"/>
      <c r="Q67" s="76"/>
    </row>
    <row r="68" spans="3:17" s="74" customFormat="1" ht="14.25">
      <c r="C68" s="100"/>
      <c r="G68" s="75"/>
      <c r="I68" s="75"/>
      <c r="J68" s="31"/>
      <c r="M68" s="65"/>
      <c r="N68" s="76"/>
      <c r="O68" s="76"/>
      <c r="P68" s="76"/>
      <c r="Q68" s="76"/>
    </row>
    <row r="69" spans="3:17" s="74" customFormat="1" ht="14.25">
      <c r="C69" s="100"/>
      <c r="G69" s="75"/>
      <c r="I69" s="75"/>
      <c r="J69" s="31"/>
      <c r="M69" s="65"/>
      <c r="N69" s="76"/>
      <c r="O69" s="76"/>
      <c r="P69" s="76"/>
      <c r="Q69" s="76"/>
    </row>
    <row r="70" spans="3:17" s="74" customFormat="1" ht="14.25">
      <c r="C70" s="100"/>
      <c r="G70" s="75"/>
      <c r="I70" s="75"/>
      <c r="J70" s="31"/>
      <c r="M70" s="65"/>
      <c r="N70" s="76"/>
      <c r="O70" s="76"/>
      <c r="P70" s="76"/>
      <c r="Q70" s="76"/>
    </row>
    <row r="71" spans="3:17" s="74" customFormat="1" ht="14.25">
      <c r="C71" s="100"/>
      <c r="G71" s="75"/>
      <c r="I71" s="75"/>
      <c r="J71" s="31"/>
      <c r="M71" s="65"/>
      <c r="N71" s="76"/>
      <c r="O71" s="76"/>
      <c r="P71" s="76"/>
      <c r="Q71" s="76"/>
    </row>
    <row r="72" spans="3:17" s="74" customFormat="1" ht="14.25">
      <c r="C72" s="100"/>
      <c r="G72" s="75"/>
      <c r="I72" s="75"/>
      <c r="J72" s="31"/>
      <c r="M72" s="65"/>
      <c r="N72" s="76"/>
      <c r="O72" s="76"/>
      <c r="P72" s="76"/>
      <c r="Q72" s="76"/>
    </row>
    <row r="73" spans="3:17" s="74" customFormat="1" ht="14.25">
      <c r="C73" s="100"/>
      <c r="G73" s="75"/>
      <c r="I73" s="75"/>
      <c r="J73" s="31"/>
      <c r="M73" s="65"/>
      <c r="N73" s="76"/>
      <c r="O73" s="76"/>
      <c r="P73" s="76"/>
      <c r="Q73" s="76"/>
    </row>
    <row r="74" spans="3:17" s="74" customFormat="1" ht="14.25">
      <c r="C74" s="100"/>
      <c r="G74" s="75"/>
      <c r="I74" s="75"/>
      <c r="J74" s="31"/>
      <c r="M74" s="65"/>
      <c r="N74" s="76"/>
      <c r="O74" s="76"/>
      <c r="P74" s="76"/>
      <c r="Q74" s="76"/>
    </row>
    <row r="75" spans="3:17" s="74" customFormat="1" ht="14.25">
      <c r="C75" s="100"/>
      <c r="G75" s="75"/>
      <c r="I75" s="75"/>
      <c r="J75" s="31"/>
      <c r="M75" s="65"/>
      <c r="N75" s="76"/>
      <c r="O75" s="76"/>
      <c r="P75" s="76"/>
      <c r="Q75" s="76"/>
    </row>
    <row r="76" spans="3:17" s="74" customFormat="1" ht="14.25">
      <c r="C76" s="100"/>
      <c r="G76" s="75"/>
      <c r="I76" s="75"/>
      <c r="J76" s="31"/>
      <c r="M76" s="65"/>
      <c r="N76" s="76"/>
      <c r="O76" s="76"/>
      <c r="P76" s="76"/>
      <c r="Q76" s="76"/>
    </row>
    <row r="77" spans="3:17" s="74" customFormat="1" ht="14.25">
      <c r="C77" s="100"/>
      <c r="G77" s="75"/>
      <c r="I77" s="75"/>
      <c r="J77" s="31"/>
      <c r="M77" s="65"/>
      <c r="N77" s="76"/>
      <c r="O77" s="76"/>
      <c r="P77" s="76"/>
      <c r="Q77" s="76"/>
    </row>
    <row r="78" spans="3:17" s="74" customFormat="1" ht="14.25">
      <c r="C78" s="100"/>
      <c r="G78" s="75"/>
      <c r="I78" s="75"/>
      <c r="J78" s="31"/>
      <c r="M78" s="65"/>
      <c r="N78" s="76"/>
      <c r="O78" s="76"/>
      <c r="P78" s="76"/>
      <c r="Q78" s="76"/>
    </row>
    <row r="79" spans="3:17" s="74" customFormat="1" ht="14.25">
      <c r="C79" s="100"/>
      <c r="G79" s="75"/>
      <c r="I79" s="75"/>
      <c r="J79" s="31"/>
      <c r="M79" s="65"/>
      <c r="N79" s="76"/>
      <c r="O79" s="76"/>
      <c r="P79" s="76"/>
      <c r="Q79" s="76"/>
    </row>
    <row r="80" spans="3:17" s="74" customFormat="1" ht="14.25">
      <c r="C80" s="100"/>
      <c r="G80" s="75"/>
      <c r="I80" s="75"/>
      <c r="J80" s="31"/>
      <c r="M80" s="65"/>
      <c r="N80" s="76"/>
      <c r="O80" s="76"/>
      <c r="P80" s="76"/>
      <c r="Q80" s="76"/>
    </row>
    <row r="81" spans="3:17" s="74" customFormat="1" ht="14.25">
      <c r="C81" s="100"/>
      <c r="G81" s="75"/>
      <c r="I81" s="75"/>
      <c r="J81" s="31"/>
      <c r="M81" s="65"/>
      <c r="N81" s="76"/>
      <c r="O81" s="76"/>
      <c r="P81" s="76"/>
      <c r="Q81" s="76"/>
    </row>
    <row r="82" spans="3:17" s="74" customFormat="1" ht="14.25">
      <c r="C82" s="100"/>
      <c r="G82" s="75"/>
      <c r="I82" s="75"/>
      <c r="J82" s="31"/>
      <c r="M82" s="65"/>
      <c r="N82" s="76"/>
      <c r="O82" s="76"/>
      <c r="P82" s="76"/>
      <c r="Q82" s="76"/>
    </row>
    <row r="83" spans="3:17" s="74" customFormat="1" ht="14.25">
      <c r="C83" s="100"/>
      <c r="G83" s="75"/>
      <c r="I83" s="75"/>
      <c r="J83" s="31"/>
      <c r="M83" s="65"/>
      <c r="N83" s="76"/>
      <c r="O83" s="76"/>
      <c r="P83" s="76"/>
      <c r="Q83" s="76"/>
    </row>
    <row r="84" spans="3:17" s="74" customFormat="1" ht="14.25">
      <c r="C84" s="100"/>
      <c r="G84" s="75"/>
      <c r="I84" s="75"/>
      <c r="J84" s="31"/>
      <c r="M84" s="65"/>
      <c r="N84" s="76"/>
      <c r="O84" s="76"/>
      <c r="P84" s="76"/>
      <c r="Q84" s="76"/>
    </row>
    <row r="85" spans="3:17" s="74" customFormat="1" ht="14.25">
      <c r="C85" s="100"/>
      <c r="G85" s="75"/>
      <c r="I85" s="75"/>
      <c r="J85" s="31"/>
      <c r="M85" s="65"/>
      <c r="N85" s="76"/>
      <c r="O85" s="76"/>
      <c r="P85" s="76"/>
      <c r="Q85" s="76"/>
    </row>
    <row r="86" spans="3:17" s="74" customFormat="1" ht="14.25">
      <c r="C86" s="100"/>
      <c r="G86" s="75"/>
      <c r="I86" s="75"/>
      <c r="J86" s="31"/>
      <c r="M86" s="65"/>
      <c r="N86" s="76"/>
      <c r="O86" s="76"/>
      <c r="P86" s="76"/>
      <c r="Q86" s="76"/>
    </row>
    <row r="87" spans="3:17" s="74" customFormat="1" ht="14.25">
      <c r="C87" s="100"/>
      <c r="G87" s="75"/>
      <c r="I87" s="75"/>
      <c r="J87" s="31"/>
      <c r="M87" s="65"/>
      <c r="N87" s="76"/>
      <c r="O87" s="76"/>
      <c r="P87" s="76"/>
      <c r="Q87" s="76"/>
    </row>
    <row r="88" spans="3:17" s="74" customFormat="1" ht="14.25">
      <c r="C88" s="100"/>
      <c r="G88" s="75"/>
      <c r="I88" s="75"/>
      <c r="J88" s="31"/>
      <c r="M88" s="65"/>
      <c r="N88" s="76"/>
      <c r="O88" s="76"/>
      <c r="P88" s="76"/>
      <c r="Q88" s="76"/>
    </row>
    <row r="89" spans="3:17" s="74" customFormat="1" ht="14.25">
      <c r="C89" s="100"/>
      <c r="G89" s="75"/>
      <c r="I89" s="75"/>
      <c r="J89" s="31"/>
      <c r="M89" s="65"/>
      <c r="N89" s="76"/>
      <c r="O89" s="76"/>
      <c r="P89" s="76"/>
      <c r="Q89" s="76"/>
    </row>
    <row r="90" spans="3:17" s="74" customFormat="1" ht="14.25">
      <c r="C90" s="100"/>
      <c r="G90" s="75"/>
      <c r="I90" s="75"/>
      <c r="J90" s="31"/>
      <c r="M90" s="65"/>
      <c r="N90" s="76"/>
      <c r="O90" s="76"/>
      <c r="P90" s="76"/>
      <c r="Q90" s="76"/>
    </row>
    <row r="91" spans="3:17" s="74" customFormat="1" ht="14.25">
      <c r="C91" s="100"/>
      <c r="G91" s="75"/>
      <c r="I91" s="75"/>
      <c r="J91" s="31"/>
      <c r="M91" s="65"/>
      <c r="N91" s="76"/>
      <c r="O91" s="76"/>
      <c r="P91" s="76"/>
      <c r="Q91" s="76"/>
    </row>
    <row r="92" spans="3:17" s="74" customFormat="1" ht="14.25">
      <c r="C92" s="100"/>
      <c r="G92" s="75"/>
      <c r="I92" s="75"/>
      <c r="J92" s="31"/>
      <c r="M92" s="65"/>
      <c r="N92" s="76"/>
      <c r="O92" s="76"/>
      <c r="P92" s="76"/>
      <c r="Q92" s="76"/>
    </row>
    <row r="93" spans="3:17" s="74" customFormat="1" ht="14.25">
      <c r="C93" s="100"/>
      <c r="G93" s="75"/>
      <c r="I93" s="75"/>
      <c r="J93" s="31"/>
      <c r="M93" s="65"/>
      <c r="N93" s="76"/>
      <c r="O93" s="76"/>
      <c r="P93" s="76"/>
      <c r="Q93" s="76"/>
    </row>
    <row r="94" spans="3:17" s="74" customFormat="1" ht="14.25">
      <c r="C94" s="100"/>
      <c r="G94" s="75"/>
      <c r="I94" s="75"/>
      <c r="J94" s="31"/>
      <c r="M94" s="65"/>
      <c r="N94" s="76"/>
      <c r="O94" s="76"/>
      <c r="P94" s="76"/>
      <c r="Q94" s="76"/>
    </row>
    <row r="95" spans="3:17" s="74" customFormat="1" ht="14.25">
      <c r="C95" s="100"/>
      <c r="G95" s="75"/>
      <c r="I95" s="75"/>
      <c r="J95" s="31"/>
      <c r="M95" s="65"/>
      <c r="N95" s="76"/>
      <c r="O95" s="76"/>
      <c r="P95" s="76"/>
      <c r="Q95" s="76"/>
    </row>
    <row r="96" spans="3:17" s="74" customFormat="1" ht="14.25">
      <c r="C96" s="100"/>
      <c r="G96" s="75"/>
      <c r="I96" s="75"/>
      <c r="J96" s="31"/>
      <c r="M96" s="65"/>
      <c r="N96" s="76"/>
      <c r="O96" s="76"/>
      <c r="P96" s="76"/>
      <c r="Q96" s="76"/>
    </row>
    <row r="97" spans="3:17" s="74" customFormat="1" ht="14.25">
      <c r="C97" s="100"/>
      <c r="G97" s="75"/>
      <c r="I97" s="75"/>
      <c r="J97" s="31"/>
      <c r="M97" s="65"/>
      <c r="N97" s="76"/>
      <c r="O97" s="76"/>
      <c r="P97" s="76"/>
      <c r="Q97" s="76"/>
    </row>
    <row r="98" spans="3:17" s="74" customFormat="1" ht="14.25">
      <c r="C98" s="100"/>
      <c r="G98" s="75"/>
      <c r="I98" s="75"/>
      <c r="J98" s="31"/>
      <c r="M98" s="65"/>
      <c r="N98" s="76"/>
      <c r="O98" s="76"/>
      <c r="P98" s="76"/>
      <c r="Q98" s="76"/>
    </row>
    <row r="99" spans="3:17" s="74" customFormat="1" ht="14.25">
      <c r="C99" s="100"/>
      <c r="G99" s="75"/>
      <c r="I99" s="75"/>
      <c r="J99" s="31"/>
      <c r="M99" s="65"/>
      <c r="N99" s="76"/>
      <c r="O99" s="76"/>
      <c r="P99" s="76"/>
      <c r="Q99" s="76"/>
    </row>
    <row r="100" spans="3:17" s="74" customFormat="1" ht="14.25">
      <c r="C100" s="100"/>
      <c r="G100" s="75"/>
      <c r="I100" s="75"/>
      <c r="J100" s="31"/>
      <c r="M100" s="65"/>
      <c r="N100" s="76"/>
      <c r="O100" s="76"/>
      <c r="P100" s="76"/>
      <c r="Q100" s="76"/>
    </row>
    <row r="101" spans="3:17" s="74" customFormat="1" ht="14.25">
      <c r="C101" s="100"/>
      <c r="G101" s="75"/>
      <c r="I101" s="75"/>
      <c r="J101" s="31"/>
      <c r="M101" s="65"/>
      <c r="N101" s="76"/>
      <c r="O101" s="76"/>
      <c r="P101" s="76"/>
      <c r="Q101" s="76"/>
    </row>
    <row r="102" spans="3:17" s="74" customFormat="1" ht="14.25">
      <c r="C102" s="100"/>
      <c r="G102" s="75"/>
      <c r="I102" s="75"/>
      <c r="J102" s="31"/>
      <c r="M102" s="65"/>
      <c r="N102" s="76"/>
      <c r="O102" s="76"/>
      <c r="P102" s="76"/>
      <c r="Q102" s="76"/>
    </row>
    <row r="103" spans="3:17" s="74" customFormat="1" ht="14.25">
      <c r="C103" s="100"/>
      <c r="G103" s="75"/>
      <c r="I103" s="75"/>
      <c r="J103" s="31"/>
      <c r="M103" s="65"/>
      <c r="N103" s="76"/>
      <c r="O103" s="76"/>
      <c r="P103" s="76"/>
      <c r="Q103" s="76"/>
    </row>
    <row r="104" spans="3:17" s="74" customFormat="1" ht="14.25">
      <c r="C104" s="100"/>
      <c r="G104" s="75"/>
      <c r="I104" s="75"/>
      <c r="J104" s="31"/>
      <c r="M104" s="65"/>
      <c r="N104" s="76"/>
      <c r="O104" s="76"/>
      <c r="P104" s="76"/>
      <c r="Q104" s="76"/>
    </row>
    <row r="105" spans="3:17" s="74" customFormat="1" ht="14.25">
      <c r="C105" s="100"/>
      <c r="G105" s="75"/>
      <c r="I105" s="75"/>
      <c r="J105" s="31"/>
      <c r="M105" s="65"/>
      <c r="N105" s="76"/>
      <c r="O105" s="76"/>
      <c r="P105" s="76"/>
      <c r="Q105" s="76"/>
    </row>
    <row r="106" spans="3:17" s="74" customFormat="1" ht="14.25">
      <c r="C106" s="100"/>
      <c r="G106" s="75"/>
      <c r="I106" s="75"/>
      <c r="J106" s="31"/>
      <c r="M106" s="65"/>
      <c r="N106" s="76"/>
      <c r="O106" s="76"/>
      <c r="P106" s="76"/>
      <c r="Q106" s="76"/>
    </row>
    <row r="107" spans="3:17" s="74" customFormat="1" ht="14.25">
      <c r="C107" s="100"/>
      <c r="G107" s="75"/>
      <c r="I107" s="75"/>
      <c r="J107" s="31"/>
      <c r="M107" s="65"/>
      <c r="N107" s="76"/>
      <c r="O107" s="76"/>
      <c r="P107" s="76"/>
      <c r="Q107" s="76"/>
    </row>
    <row r="108" spans="3:17" s="74" customFormat="1" ht="14.25">
      <c r="C108" s="100"/>
      <c r="G108" s="75"/>
      <c r="I108" s="75"/>
      <c r="J108" s="31"/>
      <c r="M108" s="65"/>
      <c r="N108" s="76"/>
      <c r="O108" s="76"/>
      <c r="P108" s="76"/>
      <c r="Q108" s="76"/>
    </row>
    <row r="109" spans="3:17" s="74" customFormat="1" ht="14.25">
      <c r="C109" s="100"/>
      <c r="G109" s="75"/>
      <c r="I109" s="75"/>
      <c r="J109" s="31"/>
      <c r="M109" s="65"/>
      <c r="N109" s="76"/>
      <c r="O109" s="76"/>
      <c r="P109" s="76"/>
      <c r="Q109" s="76"/>
    </row>
    <row r="110" spans="3:17" s="74" customFormat="1" ht="14.25">
      <c r="C110" s="100"/>
      <c r="G110" s="75"/>
      <c r="I110" s="75"/>
      <c r="J110" s="31"/>
      <c r="M110" s="65"/>
      <c r="N110" s="76"/>
      <c r="O110" s="76"/>
      <c r="P110" s="76"/>
      <c r="Q110" s="76"/>
    </row>
    <row r="111" spans="3:17" s="74" customFormat="1" ht="14.25">
      <c r="C111" s="100"/>
      <c r="G111" s="75"/>
      <c r="I111" s="75"/>
      <c r="J111" s="31"/>
      <c r="M111" s="65"/>
      <c r="N111" s="76"/>
      <c r="O111" s="76"/>
      <c r="P111" s="76"/>
      <c r="Q111" s="76"/>
    </row>
    <row r="112" spans="3:17" s="74" customFormat="1" ht="14.25">
      <c r="C112" s="100"/>
      <c r="G112" s="75"/>
      <c r="I112" s="75"/>
      <c r="J112" s="31"/>
      <c r="M112" s="65"/>
      <c r="N112" s="76"/>
      <c r="O112" s="76"/>
      <c r="P112" s="76"/>
      <c r="Q112" s="76"/>
    </row>
    <row r="113" spans="3:17" s="74" customFormat="1" ht="14.25">
      <c r="C113" s="100"/>
      <c r="G113" s="75"/>
      <c r="I113" s="75"/>
      <c r="J113" s="31"/>
      <c r="M113" s="65"/>
      <c r="N113" s="76"/>
      <c r="O113" s="76"/>
      <c r="P113" s="76"/>
      <c r="Q113" s="76"/>
    </row>
    <row r="114" spans="3:17" s="74" customFormat="1" ht="14.25">
      <c r="C114" s="100"/>
      <c r="G114" s="75"/>
      <c r="I114" s="75"/>
      <c r="J114" s="31"/>
      <c r="M114" s="65"/>
      <c r="N114" s="76"/>
      <c r="O114" s="76"/>
      <c r="P114" s="76"/>
      <c r="Q114" s="76"/>
    </row>
    <row r="115" spans="3:17" s="74" customFormat="1" ht="14.25">
      <c r="C115" s="100"/>
      <c r="G115" s="75"/>
      <c r="I115" s="75"/>
      <c r="J115" s="31"/>
      <c r="M115" s="65"/>
      <c r="N115" s="76"/>
      <c r="O115" s="76"/>
      <c r="P115" s="76"/>
      <c r="Q115" s="76"/>
    </row>
    <row r="116" spans="3:17" s="74" customFormat="1" ht="14.25">
      <c r="C116" s="100"/>
      <c r="G116" s="75"/>
      <c r="I116" s="75"/>
      <c r="J116" s="31"/>
      <c r="M116" s="65"/>
      <c r="N116" s="76"/>
      <c r="O116" s="76"/>
      <c r="P116" s="76"/>
      <c r="Q116" s="76"/>
    </row>
    <row r="117" spans="3:17" s="74" customFormat="1" ht="14.25">
      <c r="C117" s="100"/>
      <c r="G117" s="75"/>
      <c r="I117" s="75"/>
      <c r="J117" s="31"/>
      <c r="M117" s="65"/>
      <c r="N117" s="76"/>
      <c r="O117" s="76"/>
      <c r="P117" s="76"/>
      <c r="Q117" s="76"/>
    </row>
    <row r="118" spans="3:17" s="74" customFormat="1" ht="14.25">
      <c r="C118" s="100"/>
      <c r="G118" s="75"/>
      <c r="I118" s="75"/>
      <c r="J118" s="31"/>
      <c r="M118" s="65"/>
      <c r="N118" s="76"/>
      <c r="O118" s="76"/>
      <c r="P118" s="76"/>
      <c r="Q118" s="76"/>
    </row>
    <row r="119" spans="3:17" s="74" customFormat="1" ht="14.25">
      <c r="C119" s="100"/>
      <c r="G119" s="75"/>
      <c r="I119" s="75"/>
      <c r="J119" s="31"/>
      <c r="M119" s="65"/>
      <c r="N119" s="76"/>
      <c r="O119" s="76"/>
      <c r="P119" s="76"/>
      <c r="Q119" s="76"/>
    </row>
    <row r="120" spans="3:17" s="74" customFormat="1" ht="14.25">
      <c r="C120" s="100"/>
      <c r="G120" s="75"/>
      <c r="I120" s="75"/>
      <c r="J120" s="31"/>
      <c r="M120" s="65"/>
      <c r="N120" s="76"/>
      <c r="O120" s="76"/>
      <c r="P120" s="76"/>
      <c r="Q120" s="76"/>
    </row>
    <row r="121" spans="3:17" s="74" customFormat="1" ht="14.25">
      <c r="C121" s="100"/>
      <c r="G121" s="75"/>
      <c r="I121" s="75"/>
      <c r="J121" s="31"/>
      <c r="M121" s="65"/>
      <c r="N121" s="76"/>
      <c r="O121" s="76"/>
      <c r="P121" s="76"/>
      <c r="Q121" s="76"/>
    </row>
    <row r="122" spans="3:17" s="74" customFormat="1" ht="14.25">
      <c r="C122" s="100"/>
      <c r="G122" s="75"/>
      <c r="I122" s="75"/>
      <c r="J122" s="31"/>
      <c r="M122" s="65"/>
      <c r="N122" s="76"/>
      <c r="O122" s="76"/>
      <c r="P122" s="76"/>
      <c r="Q122" s="76"/>
    </row>
    <row r="123" spans="3:17" s="74" customFormat="1" ht="14.25">
      <c r="C123" s="100"/>
      <c r="G123" s="75"/>
      <c r="I123" s="75"/>
      <c r="J123" s="31"/>
      <c r="M123" s="65"/>
      <c r="N123" s="76"/>
      <c r="O123" s="76"/>
      <c r="P123" s="76"/>
      <c r="Q123" s="76"/>
    </row>
    <row r="124" spans="3:17" s="74" customFormat="1" ht="14.25">
      <c r="C124" s="100"/>
      <c r="G124" s="75"/>
      <c r="I124" s="75"/>
      <c r="J124" s="31"/>
      <c r="M124" s="65"/>
      <c r="N124" s="76"/>
      <c r="O124" s="76"/>
      <c r="P124" s="76"/>
      <c r="Q124" s="76"/>
    </row>
    <row r="125" spans="3:17" s="74" customFormat="1" ht="14.25">
      <c r="C125" s="100"/>
      <c r="G125" s="75"/>
      <c r="I125" s="75"/>
      <c r="J125" s="31"/>
      <c r="M125" s="65"/>
      <c r="N125" s="76"/>
      <c r="O125" s="76"/>
      <c r="P125" s="76"/>
      <c r="Q125" s="76"/>
    </row>
    <row r="126" spans="3:17" s="74" customFormat="1" ht="14.25">
      <c r="C126" s="100"/>
      <c r="G126" s="75"/>
      <c r="I126" s="75"/>
      <c r="J126" s="31"/>
      <c r="M126" s="65"/>
      <c r="N126" s="76"/>
      <c r="O126" s="76"/>
      <c r="P126" s="76"/>
      <c r="Q126" s="76"/>
    </row>
    <row r="127" spans="3:17" s="74" customFormat="1" ht="14.25">
      <c r="C127" s="100"/>
      <c r="G127" s="75"/>
      <c r="I127" s="75"/>
      <c r="J127" s="31"/>
      <c r="M127" s="65"/>
      <c r="N127" s="76"/>
      <c r="O127" s="76"/>
      <c r="P127" s="76"/>
      <c r="Q127" s="76"/>
    </row>
    <row r="128" spans="3:17" s="74" customFormat="1" ht="14.25">
      <c r="C128" s="100"/>
      <c r="G128" s="75"/>
      <c r="I128" s="75"/>
      <c r="J128" s="31"/>
      <c r="M128" s="65"/>
      <c r="N128" s="76"/>
      <c r="O128" s="76"/>
      <c r="P128" s="76"/>
      <c r="Q128" s="76"/>
    </row>
    <row r="129" spans="3:17" s="74" customFormat="1" ht="14.25">
      <c r="C129" s="100"/>
      <c r="G129" s="75"/>
      <c r="I129" s="75"/>
      <c r="J129" s="31"/>
      <c r="M129" s="65"/>
      <c r="N129" s="76"/>
      <c r="O129" s="76"/>
      <c r="P129" s="76"/>
      <c r="Q129" s="76"/>
    </row>
    <row r="130" spans="3:17" s="74" customFormat="1" ht="14.25">
      <c r="C130" s="100"/>
      <c r="G130" s="75"/>
      <c r="I130" s="75"/>
      <c r="J130" s="31"/>
      <c r="M130" s="65"/>
      <c r="N130" s="76"/>
      <c r="O130" s="76"/>
      <c r="P130" s="76"/>
      <c r="Q130" s="76"/>
    </row>
    <row r="131" spans="3:17" s="74" customFormat="1" ht="14.25">
      <c r="C131" s="100"/>
      <c r="G131" s="75"/>
      <c r="I131" s="75"/>
      <c r="J131" s="31"/>
      <c r="M131" s="65"/>
      <c r="N131" s="76"/>
      <c r="O131" s="76"/>
      <c r="P131" s="76"/>
      <c r="Q131" s="76"/>
    </row>
    <row r="132" spans="3:17" s="74" customFormat="1" ht="14.25">
      <c r="C132" s="100"/>
      <c r="G132" s="75"/>
      <c r="I132" s="75"/>
      <c r="J132" s="31"/>
      <c r="M132" s="65"/>
      <c r="N132" s="76"/>
      <c r="O132" s="76"/>
      <c r="P132" s="76"/>
      <c r="Q132" s="76"/>
    </row>
    <row r="133" spans="3:17" s="74" customFormat="1" ht="14.25">
      <c r="C133" s="100"/>
      <c r="G133" s="75"/>
      <c r="I133" s="75"/>
      <c r="J133" s="31"/>
      <c r="M133" s="65"/>
      <c r="N133" s="76"/>
      <c r="O133" s="76"/>
      <c r="P133" s="76"/>
      <c r="Q133" s="76"/>
    </row>
    <row r="134" spans="3:17" s="74" customFormat="1" ht="14.25">
      <c r="C134" s="100"/>
      <c r="G134" s="75"/>
      <c r="I134" s="75"/>
      <c r="J134" s="31"/>
      <c r="M134" s="65"/>
      <c r="N134" s="76"/>
      <c r="O134" s="76"/>
      <c r="P134" s="76"/>
      <c r="Q134" s="76"/>
    </row>
    <row r="135" spans="3:17" s="74" customFormat="1" ht="14.25">
      <c r="C135" s="100"/>
      <c r="G135" s="75"/>
      <c r="I135" s="75"/>
      <c r="J135" s="31"/>
      <c r="M135" s="65"/>
      <c r="N135" s="76"/>
      <c r="O135" s="76"/>
      <c r="P135" s="76"/>
      <c r="Q135" s="76"/>
    </row>
    <row r="136" spans="3:17" s="74" customFormat="1" ht="14.25">
      <c r="C136" s="100"/>
      <c r="G136" s="75"/>
      <c r="I136" s="75"/>
      <c r="J136" s="31"/>
      <c r="M136" s="65"/>
      <c r="N136" s="76"/>
      <c r="O136" s="76"/>
      <c r="P136" s="76"/>
      <c r="Q136" s="76"/>
    </row>
    <row r="137" spans="3:17" s="74" customFormat="1" ht="14.25">
      <c r="C137" s="100"/>
      <c r="G137" s="75"/>
      <c r="I137" s="75"/>
      <c r="J137" s="31"/>
      <c r="M137" s="65"/>
      <c r="N137" s="76"/>
      <c r="O137" s="76"/>
      <c r="P137" s="76"/>
      <c r="Q137" s="76"/>
    </row>
    <row r="138" spans="3:17" s="74" customFormat="1" ht="14.25">
      <c r="C138" s="100"/>
      <c r="G138" s="75"/>
      <c r="I138" s="75"/>
      <c r="J138" s="31"/>
      <c r="M138" s="65"/>
      <c r="N138" s="76"/>
      <c r="O138" s="76"/>
      <c r="P138" s="76"/>
      <c r="Q138" s="76"/>
    </row>
    <row r="139" spans="3:17" s="74" customFormat="1" ht="14.25">
      <c r="C139" s="100"/>
      <c r="G139" s="75"/>
      <c r="I139" s="75"/>
      <c r="J139" s="31"/>
      <c r="M139" s="65"/>
      <c r="N139" s="76"/>
      <c r="O139" s="76"/>
      <c r="P139" s="76"/>
      <c r="Q139" s="76"/>
    </row>
    <row r="140" spans="3:17" s="74" customFormat="1" ht="14.25">
      <c r="C140" s="100"/>
      <c r="G140" s="75"/>
      <c r="I140" s="75"/>
      <c r="J140" s="31"/>
      <c r="M140" s="65"/>
      <c r="N140" s="76"/>
      <c r="O140" s="76"/>
      <c r="P140" s="76"/>
      <c r="Q140" s="76"/>
    </row>
    <row r="141" spans="3:17" s="74" customFormat="1" ht="14.25">
      <c r="C141" s="100"/>
      <c r="G141" s="75"/>
      <c r="I141" s="75"/>
      <c r="J141" s="31"/>
      <c r="M141" s="65"/>
      <c r="N141" s="76"/>
      <c r="O141" s="76"/>
      <c r="P141" s="76"/>
      <c r="Q141" s="76"/>
    </row>
    <row r="142" spans="3:17" s="74" customFormat="1" ht="14.25">
      <c r="C142" s="100"/>
      <c r="G142" s="75"/>
      <c r="I142" s="75"/>
      <c r="J142" s="31"/>
      <c r="M142" s="65"/>
      <c r="N142" s="76"/>
      <c r="O142" s="76"/>
      <c r="P142" s="76"/>
      <c r="Q142" s="76"/>
    </row>
    <row r="143" spans="3:17" s="74" customFormat="1" ht="14.25">
      <c r="C143" s="100"/>
      <c r="G143" s="75"/>
      <c r="I143" s="75"/>
      <c r="J143" s="31"/>
      <c r="M143" s="65"/>
      <c r="N143" s="76"/>
      <c r="O143" s="76"/>
      <c r="P143" s="76"/>
      <c r="Q143" s="76"/>
    </row>
    <row r="144" spans="3:17" s="74" customFormat="1" ht="14.25">
      <c r="C144" s="100"/>
      <c r="G144" s="75"/>
      <c r="I144" s="75"/>
      <c r="J144" s="31"/>
      <c r="M144" s="65"/>
      <c r="N144" s="76"/>
      <c r="O144" s="76"/>
      <c r="P144" s="76"/>
      <c r="Q144" s="76"/>
    </row>
    <row r="145" spans="3:17" s="74" customFormat="1" ht="14.25">
      <c r="C145" s="100"/>
      <c r="G145" s="75"/>
      <c r="I145" s="75"/>
      <c r="J145" s="31"/>
      <c r="M145" s="65"/>
      <c r="N145" s="76"/>
      <c r="O145" s="76"/>
      <c r="P145" s="76"/>
      <c r="Q145" s="76"/>
    </row>
    <row r="146" spans="3:17" s="74" customFormat="1" ht="14.25">
      <c r="C146" s="100"/>
      <c r="G146" s="75"/>
      <c r="I146" s="75"/>
      <c r="J146" s="31"/>
      <c r="M146" s="65"/>
      <c r="N146" s="76"/>
      <c r="O146" s="76"/>
      <c r="P146" s="76"/>
      <c r="Q146" s="76"/>
    </row>
    <row r="147" spans="3:17" s="74" customFormat="1" ht="14.25">
      <c r="C147" s="100"/>
      <c r="G147" s="75"/>
      <c r="I147" s="75"/>
      <c r="J147" s="31"/>
      <c r="M147" s="65"/>
      <c r="N147" s="76"/>
      <c r="O147" s="76"/>
      <c r="P147" s="76"/>
      <c r="Q147" s="76"/>
    </row>
    <row r="148" spans="3:17" s="74" customFormat="1" ht="14.25">
      <c r="C148" s="100"/>
      <c r="G148" s="75"/>
      <c r="I148" s="75"/>
      <c r="J148" s="31"/>
      <c r="M148" s="65"/>
      <c r="N148" s="76"/>
      <c r="O148" s="76"/>
      <c r="P148" s="76"/>
      <c r="Q148" s="76"/>
    </row>
    <row r="149" spans="3:17" s="74" customFormat="1" ht="14.25">
      <c r="C149" s="100"/>
      <c r="G149" s="75"/>
      <c r="I149" s="75"/>
      <c r="J149" s="31"/>
      <c r="M149" s="65"/>
      <c r="N149" s="76"/>
      <c r="O149" s="76"/>
      <c r="P149" s="76"/>
      <c r="Q149" s="76"/>
    </row>
    <row r="150" spans="3:17" s="74" customFormat="1" ht="14.25">
      <c r="C150" s="100"/>
      <c r="G150" s="75"/>
      <c r="I150" s="75"/>
      <c r="J150" s="31"/>
      <c r="M150" s="65"/>
      <c r="N150" s="76"/>
      <c r="O150" s="76"/>
      <c r="P150" s="76"/>
      <c r="Q150" s="76"/>
    </row>
  </sheetData>
  <mergeCells count="32">
    <mergeCell ref="A18:C18"/>
    <mergeCell ref="F10:F11"/>
    <mergeCell ref="G10:G11"/>
    <mergeCell ref="A6:A8"/>
    <mergeCell ref="B6:B8"/>
    <mergeCell ref="D6:D8"/>
    <mergeCell ref="A10:A11"/>
    <mergeCell ref="B10:B11"/>
    <mergeCell ref="C10:C11"/>
    <mergeCell ref="D10:D11"/>
    <mergeCell ref="E10:E11"/>
    <mergeCell ref="P5:Q5"/>
    <mergeCell ref="Q6:Q8"/>
    <mergeCell ref="A2:P2"/>
    <mergeCell ref="C3:L3"/>
    <mergeCell ref="E6:E8"/>
    <mergeCell ref="F6:N6"/>
    <mergeCell ref="O6:O8"/>
    <mergeCell ref="C6:C8"/>
    <mergeCell ref="P6:P8"/>
    <mergeCell ref="J4:M4"/>
    <mergeCell ref="P4:Q4"/>
    <mergeCell ref="D4:E4"/>
    <mergeCell ref="F4:G4"/>
    <mergeCell ref="F7:G7"/>
    <mergeCell ref="H7:I7"/>
    <mergeCell ref="J7:N7"/>
    <mergeCell ref="I10:I11"/>
    <mergeCell ref="H10:H11"/>
    <mergeCell ref="Q10:Q11"/>
    <mergeCell ref="O10:O11"/>
    <mergeCell ref="P10:P11"/>
  </mergeCells>
  <phoneticPr fontId="41" type="noConversion"/>
  <pageMargins left="0.27559055118110237" right="0.15748031496062992" top="0.35433070866141736" bottom="0.27559055118110237" header="0.27559055118110237" footer="0.31496062992125984"/>
  <pageSetup paperSize="9" scale="75" orientation="landscape" verticalDpi="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6"/>
  <sheetViews>
    <sheetView tabSelected="1" topLeftCell="A95" workbookViewId="0">
      <selection activeCell="J103" sqref="J103"/>
    </sheetView>
  </sheetViews>
  <sheetFormatPr defaultRowHeight="12.75"/>
  <cols>
    <col min="1" max="1" width="6.7109375" style="1016" customWidth="1"/>
    <col min="2" max="2" width="72" style="1029" customWidth="1"/>
    <col min="3" max="3" width="9.140625" style="951"/>
    <col min="4" max="5" width="9.140625" style="1019"/>
    <col min="6" max="6" width="10.140625" style="1019" customWidth="1"/>
    <col min="7" max="7" width="11.42578125" customWidth="1"/>
  </cols>
  <sheetData>
    <row r="1" spans="1:14" ht="37.5" customHeight="1">
      <c r="B1" s="1094" t="s">
        <v>497</v>
      </c>
      <c r="C1" s="1094"/>
      <c r="D1" s="1094"/>
      <c r="E1" s="1094"/>
      <c r="F1" s="1094"/>
      <c r="G1" s="520"/>
      <c r="H1" s="520"/>
      <c r="I1" s="520"/>
      <c r="J1" s="520"/>
      <c r="K1" s="520"/>
      <c r="L1" s="520"/>
      <c r="M1" s="520"/>
      <c r="N1" s="520"/>
    </row>
    <row r="2" spans="1:14" s="1035" customFormat="1" ht="23.25" customHeight="1">
      <c r="A2" s="1276" t="s">
        <v>509</v>
      </c>
      <c r="B2" s="1276" t="s">
        <v>510</v>
      </c>
      <c r="C2" s="1276" t="s">
        <v>511</v>
      </c>
      <c r="D2" s="1276" t="s">
        <v>512</v>
      </c>
      <c r="E2" s="1276" t="s">
        <v>513</v>
      </c>
      <c r="F2" s="1276" t="s">
        <v>514</v>
      </c>
      <c r="G2" s="1277" t="s">
        <v>515</v>
      </c>
    </row>
    <row r="3" spans="1:14" s="1035" customFormat="1" ht="23.25" customHeight="1">
      <c r="A3" s="1276"/>
      <c r="B3" s="1276"/>
      <c r="C3" s="1276"/>
      <c r="D3" s="1276"/>
      <c r="E3" s="1276"/>
      <c r="F3" s="1276"/>
      <c r="G3" s="1277"/>
    </row>
    <row r="4" spans="1:14" s="1037" customFormat="1" ht="23.25" customHeight="1">
      <c r="A4" s="1036">
        <v>1</v>
      </c>
      <c r="B4" s="1036">
        <v>2</v>
      </c>
      <c r="C4" s="1036">
        <v>3</v>
      </c>
      <c r="D4" s="1036">
        <v>4</v>
      </c>
      <c r="E4" s="1036">
        <v>5</v>
      </c>
      <c r="F4" s="1036">
        <v>6</v>
      </c>
      <c r="G4" s="1036">
        <v>7</v>
      </c>
    </row>
    <row r="5" spans="1:14" ht="17.25" customHeight="1">
      <c r="A5" s="1016">
        <v>1</v>
      </c>
      <c r="B5" s="1018" t="s">
        <v>240</v>
      </c>
      <c r="C5" s="979"/>
      <c r="D5" s="1018"/>
      <c r="E5" s="967"/>
      <c r="F5" s="967"/>
      <c r="G5" s="1038"/>
    </row>
    <row r="6" spans="1:14" ht="23.25" customHeight="1">
      <c r="A6" s="1016">
        <v>2</v>
      </c>
      <c r="B6" s="947" t="s">
        <v>250</v>
      </c>
      <c r="C6" s="958" t="s">
        <v>248</v>
      </c>
      <c r="D6" s="980">
        <f>14.7*5.5</f>
        <v>80.849999999999994</v>
      </c>
      <c r="E6" s="965"/>
      <c r="F6" s="971"/>
      <c r="G6" s="1278">
        <v>5.0000000000000001E-3</v>
      </c>
    </row>
    <row r="7" spans="1:14" ht="24.95" customHeight="1">
      <c r="A7" s="1016">
        <v>3</v>
      </c>
      <c r="B7" s="972" t="s">
        <v>252</v>
      </c>
      <c r="C7" s="959" t="s">
        <v>253</v>
      </c>
      <c r="D7" s="959">
        <v>6</v>
      </c>
      <c r="E7" s="965"/>
      <c r="F7" s="971"/>
      <c r="G7" s="1279"/>
    </row>
    <row r="8" spans="1:14" ht="24.95" customHeight="1">
      <c r="B8" s="1034" t="s">
        <v>264</v>
      </c>
      <c r="C8" s="959"/>
      <c r="D8" s="959"/>
      <c r="E8" s="965"/>
      <c r="F8" s="971"/>
      <c r="G8" s="1039"/>
    </row>
    <row r="9" spans="1:14" ht="24.95" customHeight="1">
      <c r="A9" s="1016">
        <v>4</v>
      </c>
      <c r="B9" s="948" t="s">
        <v>267</v>
      </c>
      <c r="C9" s="959" t="s">
        <v>247</v>
      </c>
      <c r="D9" s="980">
        <f>14.7*5.5*0.1</f>
        <v>8.0849999999999991</v>
      </c>
      <c r="E9" s="965"/>
      <c r="F9" s="971"/>
      <c r="G9" s="1278">
        <v>0.15790000000000001</v>
      </c>
    </row>
    <row r="10" spans="1:14" ht="24.95" customHeight="1">
      <c r="A10" s="1016">
        <v>5</v>
      </c>
      <c r="B10" s="948" t="s">
        <v>269</v>
      </c>
      <c r="C10" s="959" t="s">
        <v>256</v>
      </c>
      <c r="D10" s="980">
        <v>80</v>
      </c>
      <c r="E10" s="965"/>
      <c r="F10" s="971"/>
      <c r="G10" s="1280"/>
    </row>
    <row r="11" spans="1:14" ht="24.95" customHeight="1">
      <c r="A11" s="1016">
        <v>6</v>
      </c>
      <c r="B11" s="972" t="s">
        <v>271</v>
      </c>
      <c r="C11" s="960" t="s">
        <v>248</v>
      </c>
      <c r="D11" s="980">
        <f>14.7*5.5</f>
        <v>80.849999999999994</v>
      </c>
      <c r="E11" s="965"/>
      <c r="F11" s="971"/>
      <c r="G11" s="1280"/>
    </row>
    <row r="12" spans="1:14" ht="24.95" customHeight="1">
      <c r="A12" s="1016">
        <v>7</v>
      </c>
      <c r="B12" s="981" t="s">
        <v>274</v>
      </c>
      <c r="C12" s="982" t="s">
        <v>256</v>
      </c>
      <c r="D12" s="983">
        <f>D11</f>
        <v>80.849999999999994</v>
      </c>
      <c r="E12" s="965"/>
      <c r="F12" s="971"/>
      <c r="G12" s="1279"/>
    </row>
    <row r="13" spans="1:14" ht="24.95" customHeight="1">
      <c r="B13" s="1033" t="s">
        <v>276</v>
      </c>
      <c r="C13" s="982"/>
      <c r="D13" s="984"/>
      <c r="E13" s="965"/>
      <c r="F13" s="971"/>
      <c r="G13" s="1039"/>
    </row>
    <row r="14" spans="1:14" ht="24.95" customHeight="1">
      <c r="A14" s="1016">
        <v>8</v>
      </c>
      <c r="B14" s="981" t="s">
        <v>278</v>
      </c>
      <c r="C14" s="982" t="s">
        <v>256</v>
      </c>
      <c r="D14" s="984">
        <f>5.5*2.8-2.1</f>
        <v>13.299999999999999</v>
      </c>
      <c r="E14" s="965"/>
      <c r="F14" s="971"/>
      <c r="G14" s="1278">
        <v>0.15110000000000001</v>
      </c>
    </row>
    <row r="15" spans="1:14" ht="24.95" customHeight="1">
      <c r="A15" s="1016">
        <v>9</v>
      </c>
      <c r="B15" s="972" t="s">
        <v>309</v>
      </c>
      <c r="C15" s="961" t="s">
        <v>248</v>
      </c>
      <c r="D15" s="985">
        <f>5.5*2.8-2.1</f>
        <v>13.299999999999999</v>
      </c>
      <c r="E15" s="965"/>
      <c r="F15" s="971"/>
      <c r="G15" s="1280"/>
    </row>
    <row r="16" spans="1:14" ht="24.95" customHeight="1">
      <c r="A16" s="1016">
        <v>10</v>
      </c>
      <c r="B16" s="972" t="s">
        <v>310</v>
      </c>
      <c r="C16" s="961" t="s">
        <v>248</v>
      </c>
      <c r="D16" s="985">
        <f>0.9*2.1*2</f>
        <v>3.7800000000000002</v>
      </c>
      <c r="E16" s="965"/>
      <c r="F16" s="971"/>
      <c r="G16" s="1280"/>
    </row>
    <row r="17" spans="1:7" ht="24.95" customHeight="1">
      <c r="A17" s="1016">
        <v>11</v>
      </c>
      <c r="B17" s="986" t="s">
        <v>311</v>
      </c>
      <c r="C17" s="987" t="s">
        <v>248</v>
      </c>
      <c r="D17" s="988">
        <f>5.5*1.2*0.2</f>
        <v>1.32</v>
      </c>
      <c r="E17" s="965"/>
      <c r="F17" s="971"/>
      <c r="G17" s="1280"/>
    </row>
    <row r="18" spans="1:7" ht="24.95" customHeight="1">
      <c r="A18" s="1016">
        <v>12</v>
      </c>
      <c r="B18" s="947" t="s">
        <v>288</v>
      </c>
      <c r="C18" s="962" t="s">
        <v>248</v>
      </c>
      <c r="D18" s="985">
        <f>5.5*1.2*2+5.5*2.8*2+5</f>
        <v>49</v>
      </c>
      <c r="E18" s="965"/>
      <c r="F18" s="971"/>
      <c r="G18" s="1280"/>
    </row>
    <row r="19" spans="1:7" ht="24.95" customHeight="1">
      <c r="A19" s="1016">
        <v>13</v>
      </c>
      <c r="B19" s="986" t="s">
        <v>290</v>
      </c>
      <c r="C19" s="987" t="s">
        <v>248</v>
      </c>
      <c r="D19" s="988">
        <f>5.5*4*2.8+14.6*2*2.8+5.5*1.2*2-1.89*4-1.3*3</f>
        <v>145.09999999999997</v>
      </c>
      <c r="E19" s="965"/>
      <c r="F19" s="971"/>
      <c r="G19" s="1280"/>
    </row>
    <row r="20" spans="1:7" ht="24.95" customHeight="1">
      <c r="A20" s="1016">
        <v>14</v>
      </c>
      <c r="B20" s="989" t="s">
        <v>313</v>
      </c>
      <c r="C20" s="987" t="s">
        <v>248</v>
      </c>
      <c r="D20" s="988">
        <f>5.5*14.6</f>
        <v>80.3</v>
      </c>
      <c r="E20" s="965"/>
      <c r="F20" s="971"/>
      <c r="G20" s="1280"/>
    </row>
    <row r="21" spans="1:7" ht="24.95" customHeight="1">
      <c r="A21" s="1016">
        <v>15</v>
      </c>
      <c r="B21" s="972" t="s">
        <v>476</v>
      </c>
      <c r="C21" s="961" t="s">
        <v>248</v>
      </c>
      <c r="D21" s="985">
        <f>5.5*0.2</f>
        <v>1.1000000000000001</v>
      </c>
      <c r="E21" s="965"/>
      <c r="F21" s="971"/>
      <c r="G21" s="1279"/>
    </row>
    <row r="22" spans="1:7" ht="24.95" customHeight="1">
      <c r="B22" s="1033" t="s">
        <v>314</v>
      </c>
      <c r="C22" s="982"/>
      <c r="D22" s="984"/>
      <c r="E22" s="965"/>
      <c r="F22" s="971"/>
      <c r="G22" s="1039"/>
    </row>
    <row r="23" spans="1:7" ht="24.95" customHeight="1">
      <c r="A23" s="1016">
        <v>16</v>
      </c>
      <c r="B23" s="948" t="s">
        <v>316</v>
      </c>
      <c r="C23" s="959" t="s">
        <v>253</v>
      </c>
      <c r="D23" s="959">
        <f>0.3</f>
        <v>0.3</v>
      </c>
      <c r="E23" s="965"/>
      <c r="F23" s="971"/>
      <c r="G23" s="1278">
        <v>6.54E-2</v>
      </c>
    </row>
    <row r="24" spans="1:7" ht="24.95" customHeight="1">
      <c r="A24" s="1016">
        <v>17</v>
      </c>
      <c r="B24" s="948" t="s">
        <v>315</v>
      </c>
      <c r="C24" s="959" t="s">
        <v>246</v>
      </c>
      <c r="D24" s="973">
        <v>8</v>
      </c>
      <c r="E24" s="965"/>
      <c r="F24" s="971"/>
      <c r="G24" s="1280"/>
    </row>
    <row r="25" spans="1:7" ht="24.95" customHeight="1">
      <c r="A25" s="1016">
        <v>18</v>
      </c>
      <c r="B25" s="949" t="s">
        <v>261</v>
      </c>
      <c r="C25" s="973" t="s">
        <v>319</v>
      </c>
      <c r="D25" s="973">
        <f>2.7*2+2*2</f>
        <v>9.4</v>
      </c>
      <c r="E25" s="965"/>
      <c r="F25" s="971"/>
      <c r="G25" s="1280"/>
    </row>
    <row r="26" spans="1:7" ht="24.95" customHeight="1">
      <c r="A26" s="1016">
        <v>19</v>
      </c>
      <c r="B26" s="948" t="s">
        <v>263</v>
      </c>
      <c r="C26" s="959" t="s">
        <v>256</v>
      </c>
      <c r="D26" s="959">
        <f>2.7*2</f>
        <v>5.4</v>
      </c>
      <c r="E26" s="965"/>
      <c r="F26" s="971"/>
      <c r="G26" s="1280"/>
    </row>
    <row r="27" spans="1:7" ht="24.95" customHeight="1">
      <c r="A27" s="1016">
        <v>20</v>
      </c>
      <c r="B27" s="949" t="s">
        <v>302</v>
      </c>
      <c r="C27" s="963" t="s">
        <v>496</v>
      </c>
      <c r="D27" s="963">
        <v>1.8</v>
      </c>
      <c r="E27" s="965"/>
      <c r="F27" s="971"/>
      <c r="G27" s="1280"/>
    </row>
    <row r="28" spans="1:7" ht="24.95" customHeight="1">
      <c r="A28" s="1016">
        <v>21</v>
      </c>
      <c r="B28" s="950" t="s">
        <v>304</v>
      </c>
      <c r="C28" s="964" t="s">
        <v>248</v>
      </c>
      <c r="D28" s="990">
        <v>9</v>
      </c>
      <c r="E28" s="965"/>
      <c r="F28" s="971"/>
      <c r="G28" s="1280"/>
    </row>
    <row r="29" spans="1:7" ht="24.95" customHeight="1">
      <c r="A29" s="1016">
        <v>22</v>
      </c>
      <c r="B29" s="948" t="s">
        <v>317</v>
      </c>
      <c r="C29" s="959" t="s">
        <v>247</v>
      </c>
      <c r="D29" s="959">
        <v>1.8</v>
      </c>
      <c r="E29" s="965"/>
      <c r="F29" s="971"/>
      <c r="G29" s="1280"/>
    </row>
    <row r="30" spans="1:7" ht="24.95" customHeight="1">
      <c r="A30" s="1016">
        <v>23</v>
      </c>
      <c r="B30" s="972" t="s">
        <v>339</v>
      </c>
      <c r="C30" s="973" t="s">
        <v>248</v>
      </c>
      <c r="D30" s="960">
        <v>9</v>
      </c>
      <c r="E30" s="965"/>
      <c r="F30" s="971"/>
      <c r="G30" s="1280"/>
    </row>
    <row r="31" spans="1:7" ht="24.95" customHeight="1">
      <c r="A31" s="1016">
        <v>24</v>
      </c>
      <c r="B31" s="986" t="s">
        <v>507</v>
      </c>
      <c r="C31" s="987" t="s">
        <v>246</v>
      </c>
      <c r="D31" s="988">
        <v>8</v>
      </c>
      <c r="E31" s="965"/>
      <c r="F31" s="971"/>
      <c r="G31" s="1280"/>
    </row>
    <row r="32" spans="1:7" ht="24.95" customHeight="1">
      <c r="A32" s="1016">
        <v>25</v>
      </c>
      <c r="B32" s="986" t="s">
        <v>298</v>
      </c>
      <c r="C32" s="987" t="s">
        <v>256</v>
      </c>
      <c r="D32" s="988">
        <v>45</v>
      </c>
      <c r="E32" s="965"/>
      <c r="F32" s="971"/>
      <c r="G32" s="1279"/>
    </row>
    <row r="33" spans="1:7" ht="24.95" customHeight="1">
      <c r="B33" s="1032" t="s">
        <v>342</v>
      </c>
      <c r="C33" s="991"/>
      <c r="D33" s="992"/>
      <c r="E33" s="965"/>
      <c r="F33" s="971"/>
      <c r="G33" s="1039"/>
    </row>
    <row r="34" spans="1:7" ht="24.95" customHeight="1">
      <c r="A34" s="1016">
        <v>26</v>
      </c>
      <c r="B34" s="989" t="s">
        <v>344</v>
      </c>
      <c r="C34" s="993" t="s">
        <v>116</v>
      </c>
      <c r="D34" s="994">
        <v>20</v>
      </c>
      <c r="E34" s="965"/>
      <c r="F34" s="971"/>
      <c r="G34" s="1278">
        <v>1.43E-2</v>
      </c>
    </row>
    <row r="35" spans="1:7" ht="24.95" customHeight="1">
      <c r="A35" s="1016">
        <v>27</v>
      </c>
      <c r="B35" s="995" t="s">
        <v>345</v>
      </c>
      <c r="C35" s="966" t="s">
        <v>116</v>
      </c>
      <c r="D35" s="966">
        <v>5</v>
      </c>
      <c r="E35" s="965"/>
      <c r="F35" s="971"/>
      <c r="G35" s="1280"/>
    </row>
    <row r="36" spans="1:7" ht="24.95" customHeight="1">
      <c r="A36" s="1016">
        <v>28</v>
      </c>
      <c r="B36" s="1021" t="s">
        <v>348</v>
      </c>
      <c r="C36" s="996" t="s">
        <v>116</v>
      </c>
      <c r="D36" s="997" t="s">
        <v>469</v>
      </c>
      <c r="E36" s="965"/>
      <c r="F36" s="971"/>
      <c r="G36" s="1280"/>
    </row>
    <row r="37" spans="1:7" ht="24.95" customHeight="1">
      <c r="A37" s="1016">
        <v>29</v>
      </c>
      <c r="B37" s="1042" t="s">
        <v>349</v>
      </c>
      <c r="C37" s="1043"/>
      <c r="D37" s="1043"/>
      <c r="E37" s="1044"/>
      <c r="F37" s="1045"/>
      <c r="G37" s="1280"/>
    </row>
    <row r="38" spans="1:7" ht="24.95" customHeight="1">
      <c r="A38" s="1016">
        <v>30</v>
      </c>
      <c r="B38" s="1022" t="s">
        <v>48</v>
      </c>
      <c r="C38" s="998" t="s">
        <v>353</v>
      </c>
      <c r="D38" s="999">
        <f>20*1.4</f>
        <v>28</v>
      </c>
      <c r="E38" s="965"/>
      <c r="F38" s="971"/>
      <c r="G38" s="1280"/>
    </row>
    <row r="39" spans="1:7" ht="24.95" customHeight="1">
      <c r="A39" s="1016">
        <v>31</v>
      </c>
      <c r="B39" s="1022" t="s">
        <v>498</v>
      </c>
      <c r="C39" s="998">
        <v>1000</v>
      </c>
      <c r="D39" s="993">
        <v>0.03</v>
      </c>
      <c r="E39" s="965"/>
      <c r="F39" s="971"/>
      <c r="G39" s="1279"/>
    </row>
    <row r="40" spans="1:7" ht="24.95" customHeight="1">
      <c r="B40" s="1030" t="s">
        <v>359</v>
      </c>
      <c r="C40" s="993"/>
      <c r="D40" s="1000"/>
      <c r="E40" s="965"/>
      <c r="F40" s="971"/>
      <c r="G40" s="1039"/>
    </row>
    <row r="41" spans="1:7" ht="24.95" customHeight="1">
      <c r="A41" s="1016">
        <v>32</v>
      </c>
      <c r="B41" s="1001" t="s">
        <v>52</v>
      </c>
      <c r="C41" s="998" t="s">
        <v>116</v>
      </c>
      <c r="D41" s="1002">
        <v>2.2799999999999998</v>
      </c>
      <c r="E41" s="965"/>
      <c r="F41" s="971"/>
      <c r="G41" s="1278">
        <v>0.1186</v>
      </c>
    </row>
    <row r="42" spans="1:7" ht="24.95" customHeight="1">
      <c r="A42" s="1016">
        <v>33</v>
      </c>
      <c r="B42" s="1001" t="s">
        <v>53</v>
      </c>
      <c r="C42" s="998" t="s">
        <v>116</v>
      </c>
      <c r="D42" s="1002">
        <v>8.1</v>
      </c>
      <c r="E42" s="965"/>
      <c r="F42" s="971"/>
      <c r="G42" s="1280"/>
    </row>
    <row r="43" spans="1:7" ht="24.95" customHeight="1">
      <c r="A43" s="1016">
        <v>34</v>
      </c>
      <c r="B43" s="1023" t="s">
        <v>373</v>
      </c>
      <c r="C43" s="968" t="s">
        <v>353</v>
      </c>
      <c r="D43" s="1002">
        <v>0.34559999999999996</v>
      </c>
      <c r="E43" s="965"/>
      <c r="F43" s="971"/>
      <c r="G43" s="1280"/>
    </row>
    <row r="44" spans="1:7" ht="24.95" customHeight="1">
      <c r="A44" s="1016">
        <v>35</v>
      </c>
      <c r="B44" s="1022" t="s">
        <v>375</v>
      </c>
      <c r="C44" s="998" t="s">
        <v>353</v>
      </c>
      <c r="D44" s="1002">
        <v>0.49859999999999993</v>
      </c>
      <c r="E44" s="965"/>
      <c r="F44" s="971"/>
      <c r="G44" s="1280"/>
    </row>
    <row r="45" spans="1:7" ht="24.95" customHeight="1">
      <c r="A45" s="1016">
        <v>36</v>
      </c>
      <c r="B45" s="1024" t="s">
        <v>378</v>
      </c>
      <c r="C45" s="968" t="s">
        <v>71</v>
      </c>
      <c r="D45" s="1002">
        <v>9</v>
      </c>
      <c r="E45" s="965"/>
      <c r="F45" s="971"/>
      <c r="G45" s="1279"/>
    </row>
    <row r="46" spans="1:7" ht="24.95" customHeight="1">
      <c r="B46" s="1032" t="s">
        <v>379</v>
      </c>
      <c r="C46" s="1003"/>
      <c r="D46" s="1004"/>
      <c r="E46" s="965"/>
      <c r="F46" s="971"/>
      <c r="G46" s="1039"/>
    </row>
    <row r="47" spans="1:7" ht="24.95" customHeight="1">
      <c r="A47" s="1016">
        <v>37</v>
      </c>
      <c r="B47" s="1022" t="s">
        <v>54</v>
      </c>
      <c r="C47" s="998" t="s">
        <v>116</v>
      </c>
      <c r="D47" s="1002">
        <v>2.1</v>
      </c>
      <c r="E47" s="965"/>
      <c r="F47" s="971"/>
      <c r="G47" s="1278">
        <v>0.1201</v>
      </c>
    </row>
    <row r="48" spans="1:7" ht="24.95" customHeight="1">
      <c r="A48" s="1016">
        <v>38</v>
      </c>
      <c r="B48" s="1023" t="s">
        <v>382</v>
      </c>
      <c r="C48" s="968" t="s">
        <v>353</v>
      </c>
      <c r="D48" s="1002">
        <v>7.0199999999999999E-2</v>
      </c>
      <c r="E48" s="965"/>
      <c r="F48" s="971"/>
      <c r="G48" s="1280"/>
    </row>
    <row r="49" spans="1:7" ht="24.95" customHeight="1">
      <c r="A49" s="1016">
        <v>39</v>
      </c>
      <c r="B49" s="1022" t="s">
        <v>383</v>
      </c>
      <c r="C49" s="998" t="s">
        <v>353</v>
      </c>
      <c r="D49" s="1002">
        <v>1.7999999999999999E-2</v>
      </c>
      <c r="E49" s="965"/>
      <c r="F49" s="971"/>
      <c r="G49" s="1280"/>
    </row>
    <row r="50" spans="1:7" ht="24.95" customHeight="1">
      <c r="A50" s="1016">
        <v>40</v>
      </c>
      <c r="B50" s="1022" t="s">
        <v>384</v>
      </c>
      <c r="C50" s="968" t="s">
        <v>353</v>
      </c>
      <c r="D50" s="1002">
        <v>0.1542</v>
      </c>
      <c r="E50" s="965"/>
      <c r="F50" s="971"/>
      <c r="G50" s="1280"/>
    </row>
    <row r="51" spans="1:7" ht="24.95" customHeight="1">
      <c r="A51" s="1016">
        <v>41</v>
      </c>
      <c r="B51" s="1023" t="s">
        <v>499</v>
      </c>
      <c r="C51" s="968" t="s">
        <v>116</v>
      </c>
      <c r="D51" s="1002">
        <v>4.5</v>
      </c>
      <c r="E51" s="965"/>
      <c r="F51" s="971"/>
      <c r="G51" s="1280"/>
    </row>
    <row r="52" spans="1:7" ht="24.95" customHeight="1">
      <c r="A52" s="1016">
        <v>42</v>
      </c>
      <c r="B52" s="1023" t="s">
        <v>387</v>
      </c>
      <c r="C52" s="968" t="s">
        <v>353</v>
      </c>
      <c r="D52" s="1002">
        <v>0.2382</v>
      </c>
      <c r="E52" s="965"/>
      <c r="F52" s="971"/>
      <c r="G52" s="1280"/>
    </row>
    <row r="53" spans="1:7" ht="24.95" customHeight="1">
      <c r="A53" s="1016">
        <v>43</v>
      </c>
      <c r="B53" s="1023" t="s">
        <v>383</v>
      </c>
      <c r="C53" s="968" t="s">
        <v>353</v>
      </c>
      <c r="D53" s="1002">
        <v>1.2E-2</v>
      </c>
      <c r="E53" s="965"/>
      <c r="F53" s="971"/>
      <c r="G53" s="1280"/>
    </row>
    <row r="54" spans="1:7" ht="24.95" customHeight="1">
      <c r="A54" s="1016">
        <v>44</v>
      </c>
      <c r="B54" s="1023" t="s">
        <v>384</v>
      </c>
      <c r="C54" s="968" t="s">
        <v>353</v>
      </c>
      <c r="D54" s="1002">
        <v>0.31080000000000002</v>
      </c>
      <c r="E54" s="965"/>
      <c r="F54" s="971"/>
      <c r="G54" s="1280"/>
    </row>
    <row r="55" spans="1:7" ht="24.95" customHeight="1">
      <c r="A55" s="1016">
        <v>45</v>
      </c>
      <c r="B55" s="1023" t="s">
        <v>388</v>
      </c>
      <c r="C55" s="968" t="s">
        <v>353</v>
      </c>
      <c r="D55" s="1002">
        <v>0.37619999999999998</v>
      </c>
      <c r="E55" s="965"/>
      <c r="F55" s="971"/>
      <c r="G55" s="1279"/>
    </row>
    <row r="56" spans="1:7" ht="24.95" customHeight="1">
      <c r="B56" s="1032" t="s">
        <v>389</v>
      </c>
      <c r="C56" s="998"/>
      <c r="D56" s="993"/>
      <c r="E56" s="965"/>
      <c r="F56" s="971"/>
      <c r="G56" s="1039"/>
    </row>
    <row r="57" spans="1:7" ht="24.95" customHeight="1">
      <c r="A57" s="1016">
        <v>46</v>
      </c>
      <c r="B57" s="1024" t="s">
        <v>340</v>
      </c>
      <c r="C57" s="998" t="s">
        <v>116</v>
      </c>
      <c r="D57" s="1002">
        <v>8.5</v>
      </c>
      <c r="E57" s="965"/>
      <c r="F57" s="971"/>
      <c r="G57" s="1278">
        <v>5.7200000000000001E-2</v>
      </c>
    </row>
    <row r="58" spans="1:7" ht="24.95" customHeight="1">
      <c r="A58" s="1016">
        <v>47</v>
      </c>
      <c r="B58" s="1017" t="s">
        <v>391</v>
      </c>
      <c r="C58" s="993" t="s">
        <v>353</v>
      </c>
      <c r="D58" s="1002">
        <v>9.6000000000000002E-2</v>
      </c>
      <c r="E58" s="965"/>
      <c r="F58" s="971"/>
      <c r="G58" s="1280"/>
    </row>
    <row r="59" spans="1:7" ht="24.95" customHeight="1">
      <c r="A59" s="1016">
        <v>48</v>
      </c>
      <c r="B59" s="1017" t="s">
        <v>393</v>
      </c>
      <c r="C59" s="993" t="s">
        <v>353</v>
      </c>
      <c r="D59" s="1002">
        <v>9.6000000000000002E-2</v>
      </c>
      <c r="E59" s="965"/>
      <c r="F59" s="971"/>
      <c r="G59" s="1280"/>
    </row>
    <row r="60" spans="1:7" ht="24.95" customHeight="1">
      <c r="A60" s="1016">
        <v>49</v>
      </c>
      <c r="B60" s="1017" t="s">
        <v>394</v>
      </c>
      <c r="C60" s="993" t="s">
        <v>353</v>
      </c>
      <c r="D60" s="1002">
        <v>3.5999999999999997E-2</v>
      </c>
      <c r="E60" s="965"/>
      <c r="F60" s="971"/>
      <c r="G60" s="1280"/>
    </row>
    <row r="61" spans="1:7" ht="24.95" customHeight="1">
      <c r="A61" s="1016">
        <v>50</v>
      </c>
      <c r="B61" s="1023" t="s">
        <v>56</v>
      </c>
      <c r="C61" s="968" t="s">
        <v>368</v>
      </c>
      <c r="D61" s="1002">
        <v>10.08</v>
      </c>
      <c r="E61" s="965"/>
      <c r="F61" s="971"/>
      <c r="G61" s="1280"/>
    </row>
    <row r="62" spans="1:7" ht="24.95" customHeight="1">
      <c r="A62" s="1016">
        <v>51</v>
      </c>
      <c r="B62" s="1025" t="s">
        <v>57</v>
      </c>
      <c r="C62" s="968" t="s">
        <v>368</v>
      </c>
      <c r="D62" s="1002">
        <v>0.78</v>
      </c>
      <c r="E62" s="965"/>
      <c r="F62" s="971"/>
      <c r="G62" s="1280"/>
    </row>
    <row r="63" spans="1:7" ht="24.95" customHeight="1">
      <c r="A63" s="1016">
        <v>52</v>
      </c>
      <c r="B63" s="1023" t="s">
        <v>500</v>
      </c>
      <c r="C63" s="968" t="s">
        <v>116</v>
      </c>
      <c r="D63" s="1002">
        <v>4.2000000000000003E-2</v>
      </c>
      <c r="E63" s="965"/>
      <c r="F63" s="971"/>
      <c r="G63" s="1280"/>
    </row>
    <row r="64" spans="1:7" ht="24.95" customHeight="1">
      <c r="A64" s="1016">
        <v>53</v>
      </c>
      <c r="B64" s="1023" t="s">
        <v>393</v>
      </c>
      <c r="C64" s="968" t="s">
        <v>353</v>
      </c>
      <c r="D64" s="1005">
        <v>6.0000000000000001E-3</v>
      </c>
      <c r="E64" s="965"/>
      <c r="F64" s="971"/>
      <c r="G64" s="1280"/>
    </row>
    <row r="65" spans="1:7" ht="24.95" customHeight="1">
      <c r="A65" s="1016">
        <v>54</v>
      </c>
      <c r="B65" s="1023" t="s">
        <v>383</v>
      </c>
      <c r="C65" s="968" t="s">
        <v>353</v>
      </c>
      <c r="D65" s="1005">
        <v>6.0000000000000001E-3</v>
      </c>
      <c r="E65" s="965"/>
      <c r="F65" s="971"/>
      <c r="G65" s="1279"/>
    </row>
    <row r="66" spans="1:7" ht="24.95" customHeight="1">
      <c r="B66" s="1031" t="s">
        <v>408</v>
      </c>
      <c r="C66" s="998"/>
      <c r="D66" s="1006"/>
      <c r="E66" s="965"/>
      <c r="F66" s="971"/>
      <c r="G66" s="1039"/>
    </row>
    <row r="67" spans="1:7" ht="24.95" customHeight="1">
      <c r="A67" s="1016">
        <v>55</v>
      </c>
      <c r="B67" s="1023" t="s">
        <v>409</v>
      </c>
      <c r="C67" s="968" t="s">
        <v>319</v>
      </c>
      <c r="D67" s="1005">
        <v>51</v>
      </c>
      <c r="E67" s="965"/>
      <c r="F67" s="971"/>
      <c r="G67" s="1278">
        <v>9.5500000000000002E-2</v>
      </c>
    </row>
    <row r="68" spans="1:7" ht="24.95" customHeight="1">
      <c r="A68" s="1016">
        <v>56</v>
      </c>
      <c r="B68" s="1023" t="s">
        <v>410</v>
      </c>
      <c r="C68" s="968" t="s">
        <v>319</v>
      </c>
      <c r="D68" s="1005">
        <v>177.6</v>
      </c>
      <c r="E68" s="965"/>
      <c r="F68" s="971"/>
      <c r="G68" s="1280"/>
    </row>
    <row r="69" spans="1:7" ht="24.95" customHeight="1">
      <c r="A69" s="1016">
        <v>57</v>
      </c>
      <c r="B69" s="1023" t="s">
        <v>411</v>
      </c>
      <c r="C69" s="968" t="s">
        <v>319</v>
      </c>
      <c r="D69" s="1005">
        <v>3</v>
      </c>
      <c r="E69" s="965"/>
      <c r="F69" s="971"/>
      <c r="G69" s="1280"/>
    </row>
    <row r="70" spans="1:7" ht="24.95" customHeight="1">
      <c r="A70" s="1016">
        <v>58</v>
      </c>
      <c r="B70" s="1023" t="s">
        <v>59</v>
      </c>
      <c r="C70" s="968" t="s">
        <v>368</v>
      </c>
      <c r="D70" s="1005">
        <v>56.25</v>
      </c>
      <c r="E70" s="965"/>
      <c r="F70" s="971"/>
      <c r="G70" s="1279"/>
    </row>
    <row r="71" spans="1:7" ht="24.95" customHeight="1">
      <c r="B71" s="1031" t="s">
        <v>418</v>
      </c>
      <c r="C71" s="998"/>
      <c r="D71" s="1006"/>
      <c r="E71" s="965"/>
      <c r="F71" s="971"/>
      <c r="G71" s="1039"/>
    </row>
    <row r="72" spans="1:7" ht="24.95" customHeight="1">
      <c r="A72" s="1016">
        <v>59</v>
      </c>
      <c r="B72" s="1023" t="s">
        <v>508</v>
      </c>
      <c r="C72" s="968" t="s">
        <v>368</v>
      </c>
      <c r="D72" s="1000">
        <v>1.9800000000000002</v>
      </c>
      <c r="E72" s="965"/>
      <c r="F72" s="971"/>
      <c r="G72" s="1278">
        <v>5.0099999999999999E-2</v>
      </c>
    </row>
    <row r="73" spans="1:7" ht="24.95" customHeight="1">
      <c r="A73" s="1016">
        <v>61</v>
      </c>
      <c r="B73" s="1026" t="s">
        <v>423</v>
      </c>
      <c r="C73" s="968" t="s">
        <v>368</v>
      </c>
      <c r="D73" s="1000">
        <v>6.3000000000000007</v>
      </c>
      <c r="E73" s="965"/>
      <c r="F73" s="971"/>
      <c r="G73" s="1279"/>
    </row>
    <row r="74" spans="1:7" ht="24.95" customHeight="1">
      <c r="B74" s="1030" t="s">
        <v>231</v>
      </c>
      <c r="C74" s="957"/>
      <c r="D74" s="967"/>
      <c r="E74" s="965"/>
      <c r="F74" s="971"/>
      <c r="G74" s="1039"/>
    </row>
    <row r="75" spans="1:7" ht="24.95" customHeight="1">
      <c r="A75" s="1016">
        <v>62</v>
      </c>
      <c r="B75" s="1022" t="s">
        <v>501</v>
      </c>
      <c r="C75" s="998" t="s">
        <v>172</v>
      </c>
      <c r="D75" s="968">
        <v>5</v>
      </c>
      <c r="E75" s="965"/>
      <c r="F75" s="971"/>
      <c r="G75" s="1278">
        <v>0.12839999999999999</v>
      </c>
    </row>
    <row r="76" spans="1:7" ht="24.95" customHeight="1">
      <c r="A76" s="1016">
        <v>63</v>
      </c>
      <c r="B76" s="1022" t="s">
        <v>233</v>
      </c>
      <c r="C76" s="998" t="s">
        <v>172</v>
      </c>
      <c r="D76" s="968">
        <v>4</v>
      </c>
      <c r="E76" s="965"/>
      <c r="F76" s="971"/>
      <c r="G76" s="1280"/>
    </row>
    <row r="77" spans="1:7" ht="24.95" customHeight="1">
      <c r="A77" s="1016">
        <v>64</v>
      </c>
      <c r="B77" s="1022" t="s">
        <v>232</v>
      </c>
      <c r="C77" s="998" t="s">
        <v>172</v>
      </c>
      <c r="D77" s="968">
        <v>50</v>
      </c>
      <c r="E77" s="965"/>
      <c r="F77" s="971"/>
      <c r="G77" s="1280"/>
    </row>
    <row r="78" spans="1:7" ht="24.95" customHeight="1">
      <c r="A78" s="1016">
        <v>65</v>
      </c>
      <c r="B78" s="1022" t="s">
        <v>234</v>
      </c>
      <c r="C78" s="998" t="s">
        <v>172</v>
      </c>
      <c r="D78" s="968">
        <v>200</v>
      </c>
      <c r="E78" s="965"/>
      <c r="F78" s="971"/>
      <c r="G78" s="1280"/>
    </row>
    <row r="79" spans="1:7" ht="24.95" customHeight="1">
      <c r="A79" s="1016">
        <v>66</v>
      </c>
      <c r="B79" s="1022" t="s">
        <v>177</v>
      </c>
      <c r="C79" s="998" t="s">
        <v>172</v>
      </c>
      <c r="D79" s="968">
        <v>5</v>
      </c>
      <c r="E79" s="965"/>
      <c r="F79" s="971"/>
      <c r="G79" s="1280"/>
    </row>
    <row r="80" spans="1:7" ht="24.95" customHeight="1">
      <c r="A80" s="1016">
        <v>67</v>
      </c>
      <c r="B80" s="1022" t="s">
        <v>233</v>
      </c>
      <c r="C80" s="998" t="s">
        <v>172</v>
      </c>
      <c r="D80" s="968">
        <v>4</v>
      </c>
      <c r="E80" s="965"/>
      <c r="F80" s="971"/>
      <c r="G80" s="1280"/>
    </row>
    <row r="81" spans="1:7" ht="24.95" customHeight="1">
      <c r="A81" s="1016">
        <v>68</v>
      </c>
      <c r="B81" s="1022" t="s">
        <v>503</v>
      </c>
      <c r="C81" s="998" t="s">
        <v>117</v>
      </c>
      <c r="D81" s="998">
        <v>250</v>
      </c>
      <c r="E81" s="965"/>
      <c r="F81" s="971"/>
      <c r="G81" s="1280"/>
    </row>
    <row r="82" spans="1:7" ht="24.95" customHeight="1">
      <c r="A82" s="1016">
        <v>69</v>
      </c>
      <c r="B82" s="1022" t="s">
        <v>502</v>
      </c>
      <c r="C82" s="998" t="s">
        <v>117</v>
      </c>
      <c r="D82" s="993">
        <v>12</v>
      </c>
      <c r="E82" s="965"/>
      <c r="F82" s="971"/>
      <c r="G82" s="1280"/>
    </row>
    <row r="83" spans="1:7" ht="24.95" customHeight="1">
      <c r="A83" s="1016">
        <v>70</v>
      </c>
      <c r="B83" s="1022" t="s">
        <v>63</v>
      </c>
      <c r="C83" s="998" t="s">
        <v>117</v>
      </c>
      <c r="D83" s="968">
        <v>5</v>
      </c>
      <c r="E83" s="965"/>
      <c r="F83" s="971"/>
      <c r="G83" s="1280"/>
    </row>
    <row r="84" spans="1:7" ht="24.95" customHeight="1">
      <c r="A84" s="1016">
        <v>71</v>
      </c>
      <c r="B84" s="1022" t="s">
        <v>192</v>
      </c>
      <c r="C84" s="998" t="s">
        <v>117</v>
      </c>
      <c r="D84" s="968">
        <v>1</v>
      </c>
      <c r="E84" s="965"/>
      <c r="F84" s="971"/>
      <c r="G84" s="1280"/>
    </row>
    <row r="85" spans="1:7" ht="24.95" customHeight="1">
      <c r="A85" s="1016">
        <v>72</v>
      </c>
      <c r="B85" s="952" t="s">
        <v>195</v>
      </c>
      <c r="C85" s="998" t="s">
        <v>117</v>
      </c>
      <c r="D85" s="1007">
        <v>1</v>
      </c>
      <c r="E85" s="965"/>
      <c r="F85" s="971"/>
      <c r="G85" s="1280"/>
    </row>
    <row r="86" spans="1:7" ht="24.95" customHeight="1">
      <c r="A86" s="1016">
        <v>73</v>
      </c>
      <c r="B86" s="952" t="s">
        <v>196</v>
      </c>
      <c r="C86" s="998" t="s">
        <v>117</v>
      </c>
      <c r="D86" s="1007">
        <v>1</v>
      </c>
      <c r="E86" s="965"/>
      <c r="F86" s="971"/>
      <c r="G86" s="1280"/>
    </row>
    <row r="87" spans="1:7" ht="24.95" customHeight="1">
      <c r="A87" s="1016">
        <v>74</v>
      </c>
      <c r="B87" s="952" t="s">
        <v>198</v>
      </c>
      <c r="C87" s="998" t="s">
        <v>117</v>
      </c>
      <c r="D87" s="968">
        <v>30</v>
      </c>
      <c r="E87" s="965"/>
      <c r="F87" s="971"/>
      <c r="G87" s="1280"/>
    </row>
    <row r="88" spans="1:7" ht="24.95" customHeight="1">
      <c r="A88" s="1016">
        <v>75</v>
      </c>
      <c r="B88" s="1027" t="s">
        <v>199</v>
      </c>
      <c r="C88" s="993" t="s">
        <v>117</v>
      </c>
      <c r="D88" s="993">
        <v>2</v>
      </c>
      <c r="E88" s="965"/>
      <c r="F88" s="971"/>
      <c r="G88" s="1280"/>
    </row>
    <row r="89" spans="1:7" ht="24.95" customHeight="1">
      <c r="A89" s="1016">
        <v>76</v>
      </c>
      <c r="B89" s="1022" t="s">
        <v>64</v>
      </c>
      <c r="C89" s="998" t="s">
        <v>117</v>
      </c>
      <c r="D89" s="968">
        <v>2</v>
      </c>
      <c r="E89" s="965"/>
      <c r="F89" s="971"/>
      <c r="G89" s="1280"/>
    </row>
    <row r="90" spans="1:7" ht="24.95" customHeight="1">
      <c r="A90" s="1016">
        <v>77</v>
      </c>
      <c r="B90" s="1028" t="s">
        <v>65</v>
      </c>
      <c r="C90" s="968" t="s">
        <v>205</v>
      </c>
      <c r="D90" s="1008">
        <v>2.5265</v>
      </c>
      <c r="E90" s="965"/>
      <c r="F90" s="971"/>
      <c r="G90" s="1280"/>
    </row>
    <row r="91" spans="1:7" ht="24.95" customHeight="1">
      <c r="A91" s="1016">
        <v>78</v>
      </c>
      <c r="B91" s="1028" t="s">
        <v>210</v>
      </c>
      <c r="C91" s="968" t="s">
        <v>319</v>
      </c>
      <c r="D91" s="968">
        <v>4</v>
      </c>
      <c r="E91" s="965"/>
      <c r="F91" s="971"/>
      <c r="G91" s="1280"/>
    </row>
    <row r="92" spans="1:7" ht="24.95" customHeight="1">
      <c r="A92" s="1016">
        <v>79</v>
      </c>
      <c r="B92" s="1028" t="s">
        <v>213</v>
      </c>
      <c r="C92" s="968" t="s">
        <v>319</v>
      </c>
      <c r="D92" s="968">
        <v>2</v>
      </c>
      <c r="E92" s="965"/>
      <c r="F92" s="971"/>
      <c r="G92" s="1280"/>
    </row>
    <row r="93" spans="1:7" ht="24.95" customHeight="1">
      <c r="A93" s="1016">
        <v>80</v>
      </c>
      <c r="B93" s="1022" t="s">
        <v>504</v>
      </c>
      <c r="C93" s="998" t="s">
        <v>117</v>
      </c>
      <c r="D93" s="968">
        <v>20</v>
      </c>
      <c r="E93" s="965"/>
      <c r="F93" s="971"/>
      <c r="G93" s="1280"/>
    </row>
    <row r="94" spans="1:7" ht="24.95" customHeight="1">
      <c r="A94" s="1016">
        <v>81</v>
      </c>
      <c r="B94" s="1022" t="s">
        <v>66</v>
      </c>
      <c r="C94" s="998" t="s">
        <v>117</v>
      </c>
      <c r="D94" s="968">
        <v>9</v>
      </c>
      <c r="E94" s="965"/>
      <c r="F94" s="971"/>
      <c r="G94" s="1280"/>
    </row>
    <row r="95" spans="1:7" ht="24.95" customHeight="1">
      <c r="A95" s="1016">
        <v>82</v>
      </c>
      <c r="B95" s="1022" t="s">
        <v>67</v>
      </c>
      <c r="C95" s="998" t="s">
        <v>505</v>
      </c>
      <c r="D95" s="998">
        <v>0.41</v>
      </c>
      <c r="E95" s="965"/>
      <c r="F95" s="971"/>
      <c r="G95" s="1279"/>
    </row>
    <row r="96" spans="1:7" ht="24.95" customHeight="1">
      <c r="B96" s="1020" t="s">
        <v>40</v>
      </c>
      <c r="C96" s="957"/>
      <c r="D96" s="967"/>
      <c r="E96" s="965"/>
      <c r="F96" s="971"/>
      <c r="G96" s="1039"/>
    </row>
    <row r="97" spans="1:7" ht="24.95" customHeight="1">
      <c r="A97" s="1016">
        <v>83</v>
      </c>
      <c r="B97" s="1009" t="s">
        <v>42</v>
      </c>
      <c r="C97" s="1010" t="s">
        <v>318</v>
      </c>
      <c r="D97" s="1011">
        <v>5</v>
      </c>
      <c r="E97" s="965"/>
      <c r="F97" s="971"/>
      <c r="G97" s="1278">
        <v>3.6400000000000002E-2</v>
      </c>
    </row>
    <row r="98" spans="1:7" ht="24.95" customHeight="1">
      <c r="A98" s="1016">
        <v>84</v>
      </c>
      <c r="B98" s="953" t="s">
        <v>337</v>
      </c>
      <c r="C98" s="969" t="s">
        <v>111</v>
      </c>
      <c r="D98" s="969">
        <v>100</v>
      </c>
      <c r="E98" s="965"/>
      <c r="F98" s="971"/>
      <c r="G98" s="1280"/>
    </row>
    <row r="99" spans="1:7" ht="24.95" customHeight="1">
      <c r="A99" s="1016">
        <v>85</v>
      </c>
      <c r="B99" s="953" t="s">
        <v>329</v>
      </c>
      <c r="C99" s="969" t="s">
        <v>111</v>
      </c>
      <c r="D99" s="969">
        <v>100</v>
      </c>
      <c r="E99" s="965"/>
      <c r="F99" s="971"/>
      <c r="G99" s="1280"/>
    </row>
    <row r="100" spans="1:7" ht="24.95" customHeight="1">
      <c r="A100" s="1016">
        <v>86</v>
      </c>
      <c r="B100" s="954" t="s">
        <v>235</v>
      </c>
      <c r="C100" s="969" t="s">
        <v>318</v>
      </c>
      <c r="D100" s="969">
        <v>3</v>
      </c>
      <c r="E100" s="965"/>
      <c r="F100" s="971"/>
      <c r="G100" s="1280"/>
    </row>
    <row r="101" spans="1:7" ht="24.95" customHeight="1">
      <c r="A101" s="1016">
        <v>87</v>
      </c>
      <c r="B101" s="955" t="s">
        <v>236</v>
      </c>
      <c r="C101" s="969" t="s">
        <v>318</v>
      </c>
      <c r="D101" s="969">
        <v>6</v>
      </c>
      <c r="E101" s="965"/>
      <c r="F101" s="971"/>
      <c r="G101" s="1280"/>
    </row>
    <row r="102" spans="1:7" ht="24.95" customHeight="1">
      <c r="A102" s="1016">
        <v>88</v>
      </c>
      <c r="B102" s="956" t="s">
        <v>335</v>
      </c>
      <c r="C102" s="969" t="s">
        <v>318</v>
      </c>
      <c r="D102" s="1012">
        <v>9</v>
      </c>
      <c r="E102" s="965"/>
      <c r="F102" s="971"/>
      <c r="G102" s="1280"/>
    </row>
    <row r="103" spans="1:7" ht="24.95" customHeight="1">
      <c r="A103" s="1016">
        <v>89</v>
      </c>
      <c r="B103" s="972" t="s">
        <v>334</v>
      </c>
      <c r="C103" s="970" t="s">
        <v>318</v>
      </c>
      <c r="D103" s="970">
        <v>4</v>
      </c>
      <c r="E103" s="965"/>
      <c r="F103" s="971"/>
      <c r="G103" s="1279"/>
    </row>
    <row r="104" spans="1:7" ht="24.95" customHeight="1">
      <c r="B104" s="974" t="s">
        <v>341</v>
      </c>
      <c r="C104" s="975"/>
      <c r="D104" s="976"/>
      <c r="E104" s="977"/>
      <c r="F104" s="1013"/>
      <c r="G104" s="1040">
        <f>SUM(G6:G103)</f>
        <v>1.0000000000000002</v>
      </c>
    </row>
    <row r="105" spans="1:7" ht="24.95" customHeight="1">
      <c r="B105" s="1014" t="s">
        <v>506</v>
      </c>
      <c r="C105" s="567"/>
      <c r="D105" s="839"/>
      <c r="E105" s="567"/>
      <c r="F105" s="1015"/>
      <c r="G105" s="1041">
        <v>0.2</v>
      </c>
    </row>
    <row r="106" spans="1:7" ht="24.95" customHeight="1">
      <c r="B106" s="978" t="s">
        <v>341</v>
      </c>
      <c r="C106" s="567"/>
      <c r="D106" s="839"/>
      <c r="E106" s="567"/>
      <c r="F106" s="1015"/>
      <c r="G106" s="1039"/>
    </row>
  </sheetData>
  <mergeCells count="20">
    <mergeCell ref="G23:G32"/>
    <mergeCell ref="G34:G39"/>
    <mergeCell ref="G41:G45"/>
    <mergeCell ref="G97:G103"/>
    <mergeCell ref="G47:G55"/>
    <mergeCell ref="G57:G65"/>
    <mergeCell ref="G67:G70"/>
    <mergeCell ref="G72:G73"/>
    <mergeCell ref="G75:G95"/>
    <mergeCell ref="G2:G3"/>
    <mergeCell ref="G6:G7"/>
    <mergeCell ref="D2:D3"/>
    <mergeCell ref="G9:G12"/>
    <mergeCell ref="G14:G21"/>
    <mergeCell ref="C2:C3"/>
    <mergeCell ref="B2:B3"/>
    <mergeCell ref="A2:A3"/>
    <mergeCell ref="B1:F1"/>
    <mergeCell ref="E2:E3"/>
    <mergeCell ref="F2:F3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:XFD4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деф акт</vt:lpstr>
      <vt:lpstr>пояснит</vt:lpstr>
      <vt:lpstr>сводная </vt:lpstr>
      <vt:lpstr>obekt </vt:lpstr>
      <vt:lpstr>1-1</vt:lpstr>
      <vt:lpstr>пристройка</vt:lpstr>
      <vt:lpstr>отоп  </vt:lpstr>
      <vt:lpstr>1-3,</vt:lpstr>
      <vt:lpstr>Ծավալաթերթ</vt:lpstr>
      <vt:lpstr>Sheet1</vt:lpstr>
      <vt:lpstr>'1-1'!Print_Area</vt:lpstr>
      <vt:lpstr>'1-3,'!Print_Area</vt:lpstr>
      <vt:lpstr>'obekt '!Print_Area</vt:lpstr>
      <vt:lpstr>'деф акт'!Print_Area</vt:lpstr>
      <vt:lpstr>'отоп  '!Print_Area</vt:lpstr>
      <vt:lpstr>пояснит!Print_Area</vt:lpstr>
      <vt:lpstr>пристройка!Print_Area</vt:lpstr>
      <vt:lpstr>'сводная '!Print_Area</vt:lpstr>
      <vt:lpstr>'1-1'!Print_Titles</vt:lpstr>
      <vt:lpstr>'1-3,'!Print_Titles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user; Акопян Жанна Эдуардовна</dc:creator>
  <cp:lastModifiedBy>Karen</cp:lastModifiedBy>
  <cp:lastPrinted>2020-04-19T15:01:46Z</cp:lastPrinted>
  <dcterms:created xsi:type="dcterms:W3CDTF">1996-10-14T23:33:28Z</dcterms:created>
  <dcterms:modified xsi:type="dcterms:W3CDTF">2020-06-02T10:43:16Z</dcterms:modified>
</cp:coreProperties>
</file>